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50" windowWidth="15600" windowHeight="11760"/>
  </bookViews>
  <sheets>
    <sheet name="Charakterblatt" sheetId="9" r:id="rId1"/>
    <sheet name="Dynamische Auswahllisten" sheetId="8" state="hidden" r:id="rId2"/>
    <sheet name="Matrix" sheetId="1" state="hidden" r:id="rId3"/>
  </sheets>
  <definedNames>
    <definedName name="_xlnm._FilterDatabase" localSheetId="2" hidden="1">Matrix!$I$1:$M$28</definedName>
    <definedName name="_xlnm.Print_Area" localSheetId="0">Charakterblatt!$A$1:$CO$51</definedName>
    <definedName name="Zauber1">'Dynamische Auswahllisten'!$M$2:$M$52</definedName>
    <definedName name="Zauber2">'Dynamische Auswahllisten'!$N$2:$N$52</definedName>
  </definedNames>
  <calcPr calcId="144525"/>
</workbook>
</file>

<file path=xl/calcChain.xml><?xml version="1.0" encoding="utf-8"?>
<calcChain xmlns="http://schemas.openxmlformats.org/spreadsheetml/2006/main">
  <c r="CF26" i="9" l="1"/>
  <c r="CF27" i="9"/>
  <c r="CF28" i="9"/>
  <c r="CF29" i="9"/>
  <c r="CF30" i="9"/>
  <c r="CF31" i="9"/>
  <c r="CF32" i="9"/>
  <c r="CF33" i="9"/>
  <c r="CF34" i="9"/>
  <c r="CF35" i="9"/>
  <c r="CF36" i="9"/>
  <c r="CF37" i="9"/>
  <c r="CF38" i="9"/>
  <c r="CF39" i="9"/>
  <c r="CF40" i="9"/>
  <c r="CF41" i="9"/>
  <c r="CF42" i="9"/>
  <c r="CF43" i="9"/>
  <c r="CF44" i="9"/>
  <c r="CF45" i="9"/>
  <c r="CF46" i="9"/>
  <c r="CF47" i="9"/>
  <c r="CF48" i="9"/>
  <c r="CF49" i="9"/>
  <c r="CF50" i="9"/>
  <c r="CC26" i="9"/>
  <c r="CC27" i="9"/>
  <c r="CC28" i="9"/>
  <c r="CC29" i="9"/>
  <c r="CC30" i="9"/>
  <c r="CC31" i="9"/>
  <c r="CC32" i="9"/>
  <c r="CC33" i="9"/>
  <c r="CC34" i="9"/>
  <c r="CC35" i="9"/>
  <c r="CC36" i="9"/>
  <c r="CC37" i="9"/>
  <c r="CC38" i="9"/>
  <c r="CC39" i="9"/>
  <c r="CC40" i="9"/>
  <c r="CC41" i="9"/>
  <c r="CC42" i="9"/>
  <c r="CC43" i="9"/>
  <c r="CC44" i="9"/>
  <c r="CC45" i="9"/>
  <c r="CC46" i="9"/>
  <c r="CC47" i="9"/>
  <c r="CC48" i="9"/>
  <c r="CC49" i="9"/>
  <c r="CC50" i="9"/>
  <c r="CA26" i="9"/>
  <c r="CA27" i="9"/>
  <c r="CA28" i="9"/>
  <c r="CA29" i="9"/>
  <c r="CA30" i="9"/>
  <c r="CA31" i="9"/>
  <c r="CA32" i="9"/>
  <c r="CA33" i="9"/>
  <c r="CA34" i="9"/>
  <c r="CA35" i="9"/>
  <c r="CA36" i="9"/>
  <c r="CA37" i="9"/>
  <c r="CA38" i="9"/>
  <c r="CA39" i="9"/>
  <c r="CA40" i="9"/>
  <c r="CA41" i="9"/>
  <c r="CA42" i="9"/>
  <c r="CA43" i="9"/>
  <c r="CA44" i="9"/>
  <c r="CA45" i="9"/>
  <c r="CA46" i="9"/>
  <c r="CA47" i="9"/>
  <c r="CA48" i="9"/>
  <c r="CA49" i="9"/>
  <c r="CA50" i="9"/>
  <c r="CA25" i="9"/>
  <c r="CC25" i="9"/>
  <c r="CF25" i="9"/>
  <c r="AU12" i="1"/>
  <c r="N7" i="8" s="1"/>
  <c r="AU13" i="1"/>
  <c r="AU14" i="1"/>
  <c r="P6" i="8" s="1"/>
  <c r="AU15" i="1"/>
  <c r="AU16" i="1"/>
  <c r="R7" i="8" s="1"/>
  <c r="AU17" i="1"/>
  <c r="AU18" i="1"/>
  <c r="T6" i="8" s="1"/>
  <c r="AU19" i="1"/>
  <c r="AU20" i="1"/>
  <c r="V7" i="8" s="1"/>
  <c r="AU21" i="1"/>
  <c r="AU22" i="1"/>
  <c r="X6" i="8" s="1"/>
  <c r="AU23" i="1"/>
  <c r="AU24" i="1"/>
  <c r="Z5" i="8" s="1"/>
  <c r="AU25" i="1"/>
  <c r="AU26" i="1"/>
  <c r="AB6" i="8" s="1"/>
  <c r="AU27" i="1"/>
  <c r="AU28" i="1"/>
  <c r="AD5" i="8" s="1"/>
  <c r="AU29" i="1"/>
  <c r="AU30" i="1"/>
  <c r="AF6" i="8" s="1"/>
  <c r="AU31" i="1"/>
  <c r="AU32" i="1"/>
  <c r="AH5" i="8" s="1"/>
  <c r="AU33" i="1"/>
  <c r="AU34" i="1"/>
  <c r="AJ6" i="8" s="1"/>
  <c r="AU35" i="1"/>
  <c r="AU36" i="1"/>
  <c r="AL5" i="8" s="1"/>
  <c r="AK2" i="8"/>
  <c r="AJ2" i="8"/>
  <c r="AB2" i="8"/>
  <c r="X2" i="8"/>
  <c r="W2" i="8"/>
  <c r="V2" i="8"/>
  <c r="U2" i="8"/>
  <c r="P2" i="8"/>
  <c r="AU11" i="1"/>
  <c r="M9" i="8" s="1"/>
  <c r="O2" i="8"/>
  <c r="Q2" i="8"/>
  <c r="S2" i="8"/>
  <c r="T2" i="8"/>
  <c r="L2" i="8"/>
  <c r="L3" i="8"/>
  <c r="L4" i="8"/>
  <c r="L5" i="8"/>
  <c r="L6" i="8"/>
  <c r="L7" i="8"/>
  <c r="L8" i="8"/>
  <c r="L9" i="8"/>
  <c r="L1" i="8"/>
  <c r="CE24" i="9"/>
  <c r="C47" i="1"/>
  <c r="E47" i="1" s="1"/>
  <c r="F47" i="1" s="1"/>
  <c r="C46" i="1"/>
  <c r="E46" i="1" s="1"/>
  <c r="F46" i="1" s="1"/>
  <c r="A46" i="1"/>
  <c r="A72" i="1" s="1"/>
  <c r="A47" i="1"/>
  <c r="A73" i="1" s="1"/>
  <c r="B12" i="1"/>
  <c r="D11" i="8" s="1"/>
  <c r="B11" i="1"/>
  <c r="B5" i="8"/>
  <c r="CM11" i="9"/>
  <c r="CA6" i="9"/>
  <c r="CA7" i="9"/>
  <c r="BX6" i="9"/>
  <c r="BX7" i="9"/>
  <c r="CA5" i="9"/>
  <c r="BX5" i="9"/>
  <c r="AV35" i="9"/>
  <c r="AV36" i="9"/>
  <c r="AV37" i="9"/>
  <c r="AV38" i="9"/>
  <c r="AV39" i="9"/>
  <c r="AV40" i="9"/>
  <c r="AV41" i="9"/>
  <c r="AV42" i="9"/>
  <c r="AV43" i="9"/>
  <c r="AV44" i="9"/>
  <c r="AV45" i="9"/>
  <c r="AV46" i="9"/>
  <c r="AV47" i="9"/>
  <c r="AV48" i="9"/>
  <c r="AV49" i="9"/>
  <c r="AV50" i="9"/>
  <c r="AS35" i="9"/>
  <c r="AS36" i="9"/>
  <c r="AS37" i="9"/>
  <c r="AS38" i="9"/>
  <c r="AS39" i="9"/>
  <c r="AS40" i="9"/>
  <c r="AS41" i="9"/>
  <c r="AS42" i="9"/>
  <c r="AS43" i="9"/>
  <c r="AS44" i="9"/>
  <c r="AS45" i="9"/>
  <c r="AS46" i="9"/>
  <c r="AS47" i="9"/>
  <c r="AS48" i="9"/>
  <c r="AS49" i="9"/>
  <c r="AS50" i="9"/>
  <c r="AV34" i="9"/>
  <c r="AS34" i="9"/>
  <c r="AV26" i="9"/>
  <c r="AS26" i="9"/>
  <c r="AU25" i="9" s="1"/>
  <c r="AV15" i="9"/>
  <c r="AV16" i="9"/>
  <c r="AV17" i="9"/>
  <c r="AV18" i="9"/>
  <c r="AV19" i="9"/>
  <c r="AV20" i="9"/>
  <c r="AV21" i="9"/>
  <c r="AV22" i="9"/>
  <c r="AV23" i="9"/>
  <c r="AS15" i="9"/>
  <c r="AS16" i="9"/>
  <c r="AS17" i="9"/>
  <c r="AS18" i="9"/>
  <c r="AS19" i="9"/>
  <c r="AS20" i="9"/>
  <c r="AS21" i="9"/>
  <c r="AS22" i="9"/>
  <c r="AS23" i="9"/>
  <c r="AS14" i="9"/>
  <c r="F32" i="9"/>
  <c r="AV11" i="9"/>
  <c r="AS11" i="9"/>
  <c r="G13" i="8"/>
  <c r="G14" i="8"/>
  <c r="G15" i="8"/>
  <c r="G16" i="8"/>
  <c r="G17" i="8"/>
  <c r="G18" i="8"/>
  <c r="A22" i="1"/>
  <c r="B22" i="1" s="1"/>
  <c r="A23" i="1"/>
  <c r="B23" i="1" s="1"/>
  <c r="A24" i="1"/>
  <c r="B24" i="1" s="1"/>
  <c r="A25" i="1"/>
  <c r="B25" i="1" s="1"/>
  <c r="A26" i="1"/>
  <c r="B26" i="1" s="1"/>
  <c r="A21" i="1"/>
  <c r="B21" i="1" s="1"/>
  <c r="AV6" i="9"/>
  <c r="AV7" i="9"/>
  <c r="AV8" i="9"/>
  <c r="AV9" i="9"/>
  <c r="AV10" i="9"/>
  <c r="AV5" i="9"/>
  <c r="AS6" i="9"/>
  <c r="AS7" i="9"/>
  <c r="AS8" i="9"/>
  <c r="AS9" i="9"/>
  <c r="AS10" i="9"/>
  <c r="AS5" i="9"/>
  <c r="CF2" i="9"/>
  <c r="AL2" i="9"/>
  <c r="BA2" i="9"/>
  <c r="BQ2" i="9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H44" i="8"/>
  <c r="H45" i="8"/>
  <c r="H46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G3" i="8"/>
  <c r="H3" i="8"/>
  <c r="I3" i="8"/>
  <c r="J3" i="8"/>
  <c r="K3" i="8"/>
  <c r="G4" i="8"/>
  <c r="H4" i="8"/>
  <c r="I4" i="8"/>
  <c r="J4" i="8"/>
  <c r="K4" i="8"/>
  <c r="G5" i="8"/>
  <c r="H5" i="8"/>
  <c r="I5" i="8"/>
  <c r="J5" i="8"/>
  <c r="K5" i="8"/>
  <c r="G6" i="8"/>
  <c r="H6" i="8"/>
  <c r="I6" i="8"/>
  <c r="J6" i="8"/>
  <c r="K6" i="8"/>
  <c r="G7" i="8"/>
  <c r="H7" i="8"/>
  <c r="I7" i="8"/>
  <c r="J7" i="8"/>
  <c r="K7" i="8"/>
  <c r="G8" i="8"/>
  <c r="H8" i="8"/>
  <c r="J8" i="8"/>
  <c r="K8" i="8"/>
  <c r="G9" i="8"/>
  <c r="H9" i="8"/>
  <c r="J9" i="8"/>
  <c r="K9" i="8"/>
  <c r="G10" i="8"/>
  <c r="H10" i="8"/>
  <c r="J10" i="8"/>
  <c r="K10" i="8"/>
  <c r="G11" i="8"/>
  <c r="H11" i="8"/>
  <c r="J11" i="8"/>
  <c r="K11" i="8"/>
  <c r="G12" i="8"/>
  <c r="H12" i="8"/>
  <c r="J12" i="8"/>
  <c r="K12" i="8"/>
  <c r="H13" i="8"/>
  <c r="K13" i="8"/>
  <c r="H14" i="8"/>
  <c r="K14" i="8"/>
  <c r="H15" i="8"/>
  <c r="K15" i="8"/>
  <c r="H16" i="8"/>
  <c r="K16" i="8"/>
  <c r="H17" i="8"/>
  <c r="K17" i="8"/>
  <c r="H18" i="8"/>
  <c r="K18" i="8"/>
  <c r="H19" i="8"/>
  <c r="K19" i="8"/>
  <c r="H20" i="8"/>
  <c r="K20" i="8"/>
  <c r="H21" i="8"/>
  <c r="K21" i="8"/>
  <c r="H22" i="8"/>
  <c r="K22" i="8"/>
  <c r="H23" i="8"/>
  <c r="K23" i="8"/>
  <c r="H24" i="8"/>
  <c r="K24" i="8"/>
  <c r="H25" i="8"/>
  <c r="K25" i="8"/>
  <c r="H26" i="8"/>
  <c r="K26" i="8"/>
  <c r="H27" i="8"/>
  <c r="K27" i="8"/>
  <c r="K1" i="8"/>
  <c r="K2" i="8"/>
  <c r="J1" i="8"/>
  <c r="J2" i="8"/>
  <c r="I1" i="8"/>
  <c r="I2" i="8"/>
  <c r="G1" i="8"/>
  <c r="H1" i="8"/>
  <c r="H2" i="8"/>
  <c r="G2" i="8"/>
  <c r="A7" i="8"/>
  <c r="A8" i="8"/>
  <c r="A6" i="8"/>
  <c r="E1" i="8"/>
  <c r="S28" i="9"/>
  <c r="AA23" i="9"/>
  <c r="AA24" i="9"/>
  <c r="AA25" i="9"/>
  <c r="AA26" i="9"/>
  <c r="AA22" i="9"/>
  <c r="L23" i="9"/>
  <c r="L24" i="9"/>
  <c r="L25" i="9"/>
  <c r="L26" i="9"/>
  <c r="L22" i="9"/>
  <c r="A45" i="1"/>
  <c r="A71" i="1" s="1"/>
  <c r="A44" i="1"/>
  <c r="A70" i="1" s="1"/>
  <c r="C45" i="1"/>
  <c r="E45" i="1" s="1"/>
  <c r="F45" i="1" s="1"/>
  <c r="C44" i="1"/>
  <c r="E44" i="1" s="1"/>
  <c r="F44" i="1" s="1"/>
  <c r="C43" i="1"/>
  <c r="E43" i="1" s="1"/>
  <c r="F43" i="1" s="1"/>
  <c r="C42" i="1"/>
  <c r="E42" i="1" s="1"/>
  <c r="F42" i="1" s="1"/>
  <c r="A43" i="1"/>
  <c r="A69" i="1" s="1"/>
  <c r="A42" i="1"/>
  <c r="A68" i="1" s="1"/>
  <c r="A41" i="1"/>
  <c r="A67" i="1" s="1"/>
  <c r="A40" i="1"/>
  <c r="A66" i="1" s="1"/>
  <c r="C40" i="1"/>
  <c r="E40" i="1" s="1"/>
  <c r="F40" i="1" s="1"/>
  <c r="C41" i="1"/>
  <c r="E41" i="1" s="1"/>
  <c r="F41" i="1" s="1"/>
  <c r="C39" i="1"/>
  <c r="E39" i="1" s="1"/>
  <c r="F39" i="1" s="1"/>
  <c r="C38" i="1"/>
  <c r="E38" i="1" s="1"/>
  <c r="F38" i="1" s="1"/>
  <c r="A39" i="1"/>
  <c r="A65" i="1" s="1"/>
  <c r="A38" i="1"/>
  <c r="A64" i="1" s="1"/>
  <c r="C37" i="1"/>
  <c r="E37" i="1" s="1"/>
  <c r="F37" i="1" s="1"/>
  <c r="C36" i="1"/>
  <c r="E36" i="1" s="1"/>
  <c r="F36" i="1" s="1"/>
  <c r="A37" i="1"/>
  <c r="A63" i="1" s="1"/>
  <c r="A36" i="1"/>
  <c r="A62" i="1" s="1"/>
  <c r="C33" i="1"/>
  <c r="E33" i="1" s="1"/>
  <c r="F33" i="1" s="1"/>
  <c r="C32" i="1"/>
  <c r="E32" i="1" s="1"/>
  <c r="F32" i="1" s="1"/>
  <c r="A35" i="1"/>
  <c r="A61" i="1" s="1"/>
  <c r="C35" i="1"/>
  <c r="E35" i="1" s="1"/>
  <c r="F35" i="1" s="1"/>
  <c r="C34" i="1"/>
  <c r="E34" i="1" s="1"/>
  <c r="F34" i="1" s="1"/>
  <c r="A34" i="1"/>
  <c r="A60" i="1" s="1"/>
  <c r="A33" i="1"/>
  <c r="A59" i="1" s="1"/>
  <c r="A32" i="1"/>
  <c r="CM9" i="9" s="1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E3" i="8"/>
  <c r="F3" i="8"/>
  <c r="E4" i="8"/>
  <c r="F4" i="8"/>
  <c r="E5" i="8"/>
  <c r="F5" i="8"/>
  <c r="E6" i="8"/>
  <c r="F6" i="8"/>
  <c r="E7" i="8"/>
  <c r="F7" i="8"/>
  <c r="E8" i="8"/>
  <c r="F8" i="8"/>
  <c r="E9" i="8"/>
  <c r="F9" i="8"/>
  <c r="E10" i="8"/>
  <c r="F10" i="8"/>
  <c r="E11" i="8"/>
  <c r="F11" i="8"/>
  <c r="E12" i="8"/>
  <c r="F12" i="8"/>
  <c r="E13" i="8"/>
  <c r="F13" i="8"/>
  <c r="E14" i="8"/>
  <c r="F14" i="8"/>
  <c r="E15" i="8"/>
  <c r="F15" i="8"/>
  <c r="E16" i="8"/>
  <c r="F16" i="8"/>
  <c r="E17" i="8"/>
  <c r="F17" i="8"/>
  <c r="E18" i="8"/>
  <c r="F18" i="8"/>
  <c r="E19" i="8"/>
  <c r="F19" i="8"/>
  <c r="E20" i="8"/>
  <c r="F20" i="8"/>
  <c r="E21" i="8"/>
  <c r="F21" i="8"/>
  <c r="E22" i="8"/>
  <c r="F22" i="8"/>
  <c r="E23" i="8"/>
  <c r="F23" i="8"/>
  <c r="E24" i="8"/>
  <c r="F24" i="8"/>
  <c r="E25" i="8"/>
  <c r="F25" i="8"/>
  <c r="E26" i="8"/>
  <c r="F26" i="8"/>
  <c r="E27" i="8"/>
  <c r="F27" i="8"/>
  <c r="F2" i="8"/>
  <c r="E2" i="8"/>
  <c r="E22" i="1"/>
  <c r="F22" i="1"/>
  <c r="E23" i="1"/>
  <c r="F23" i="1"/>
  <c r="E24" i="1"/>
  <c r="F24" i="1"/>
  <c r="E25" i="1"/>
  <c r="F25" i="1"/>
  <c r="F21" i="1"/>
  <c r="E21" i="1"/>
  <c r="E17" i="1"/>
  <c r="F17" i="1"/>
  <c r="E18" i="1"/>
  <c r="F18" i="1"/>
  <c r="E19" i="1"/>
  <c r="F19" i="1"/>
  <c r="E20" i="1"/>
  <c r="F20" i="1"/>
  <c r="F16" i="1"/>
  <c r="E16" i="1"/>
  <c r="B13" i="1"/>
  <c r="F1" i="8"/>
  <c r="D1" i="8"/>
  <c r="AC14" i="9"/>
  <c r="A2" i="8"/>
  <c r="B9" i="1"/>
  <c r="B7" i="1"/>
  <c r="B8" i="1"/>
  <c r="C1" i="8"/>
  <c r="A1" i="8"/>
  <c r="B1" i="8"/>
  <c r="B3" i="8"/>
  <c r="B4" i="8"/>
  <c r="B6" i="8"/>
  <c r="B7" i="8"/>
  <c r="B8" i="8"/>
  <c r="B9" i="8"/>
  <c r="B10" i="8"/>
  <c r="B11" i="8"/>
  <c r="B12" i="8"/>
  <c r="B2" i="8"/>
  <c r="A3" i="8"/>
  <c r="Z2" i="8" l="1"/>
  <c r="AF2" i="8"/>
  <c r="N2" i="8"/>
  <c r="AD2" i="8"/>
  <c r="AH2" i="8"/>
  <c r="M2" i="8"/>
  <c r="AK51" i="8"/>
  <c r="AK49" i="8"/>
  <c r="AK47" i="8"/>
  <c r="AK45" i="8"/>
  <c r="AK43" i="8"/>
  <c r="AK41" i="8"/>
  <c r="AK39" i="8"/>
  <c r="AK37" i="8"/>
  <c r="AK35" i="8"/>
  <c r="AK33" i="8"/>
  <c r="AK31" i="8"/>
  <c r="AK29" i="8"/>
  <c r="AK27" i="8"/>
  <c r="AK25" i="8"/>
  <c r="AK23" i="8"/>
  <c r="AK21" i="8"/>
  <c r="AK19" i="8"/>
  <c r="AK17" i="8"/>
  <c r="AK52" i="8"/>
  <c r="AK50" i="8"/>
  <c r="AK48" i="8"/>
  <c r="AK46" i="8"/>
  <c r="AK44" i="8"/>
  <c r="AK42" i="8"/>
  <c r="AK40" i="8"/>
  <c r="AK38" i="8"/>
  <c r="AK36" i="8"/>
  <c r="AK34" i="8"/>
  <c r="AK32" i="8"/>
  <c r="AK30" i="8"/>
  <c r="AK28" i="8"/>
  <c r="AK26" i="8"/>
  <c r="AK24" i="8"/>
  <c r="AK22" i="8"/>
  <c r="AK20" i="8"/>
  <c r="AK18" i="8"/>
  <c r="AK3" i="8"/>
  <c r="AK4" i="8"/>
  <c r="AK5" i="8"/>
  <c r="AK6" i="8"/>
  <c r="AK7" i="8"/>
  <c r="AI2" i="8"/>
  <c r="AI51" i="8"/>
  <c r="AI49" i="8"/>
  <c r="AI47" i="8"/>
  <c r="AI45" i="8"/>
  <c r="AI43" i="8"/>
  <c r="AI41" i="8"/>
  <c r="AI39" i="8"/>
  <c r="AI37" i="8"/>
  <c r="AI35" i="8"/>
  <c r="AI33" i="8"/>
  <c r="AI31" i="8"/>
  <c r="AI29" i="8"/>
  <c r="AI27" i="8"/>
  <c r="AI25" i="8"/>
  <c r="AI23" i="8"/>
  <c r="AI21" i="8"/>
  <c r="AI19" i="8"/>
  <c r="AI52" i="8"/>
  <c r="AI50" i="8"/>
  <c r="AI48" i="8"/>
  <c r="AI46" i="8"/>
  <c r="AI44" i="8"/>
  <c r="AI42" i="8"/>
  <c r="AI40" i="8"/>
  <c r="AI38" i="8"/>
  <c r="AI36" i="8"/>
  <c r="AI34" i="8"/>
  <c r="AI32" i="8"/>
  <c r="AI30" i="8"/>
  <c r="AI28" i="8"/>
  <c r="AI26" i="8"/>
  <c r="AI24" i="8"/>
  <c r="AI22" i="8"/>
  <c r="AI20" i="8"/>
  <c r="AI18" i="8"/>
  <c r="AI17" i="8"/>
  <c r="AI3" i="8"/>
  <c r="AI4" i="8"/>
  <c r="AI5" i="8"/>
  <c r="AI6" i="8"/>
  <c r="AI7" i="8"/>
  <c r="AG2" i="8"/>
  <c r="AG51" i="8"/>
  <c r="AG49" i="8"/>
  <c r="AG47" i="8"/>
  <c r="AG45" i="8"/>
  <c r="AG43" i="8"/>
  <c r="AG41" i="8"/>
  <c r="AG39" i="8"/>
  <c r="AG37" i="8"/>
  <c r="AG35" i="8"/>
  <c r="AG33" i="8"/>
  <c r="AG31" i="8"/>
  <c r="AG29" i="8"/>
  <c r="AG27" i="8"/>
  <c r="AG25" i="8"/>
  <c r="AG23" i="8"/>
  <c r="AG21" i="8"/>
  <c r="AG19" i="8"/>
  <c r="AG17" i="8"/>
  <c r="AG52" i="8"/>
  <c r="AG50" i="8"/>
  <c r="AG48" i="8"/>
  <c r="AG46" i="8"/>
  <c r="AG44" i="8"/>
  <c r="AG42" i="8"/>
  <c r="AG40" i="8"/>
  <c r="AG38" i="8"/>
  <c r="AG36" i="8"/>
  <c r="AG34" i="8"/>
  <c r="AG32" i="8"/>
  <c r="AG30" i="8"/>
  <c r="AG28" i="8"/>
  <c r="AG26" i="8"/>
  <c r="AG24" i="8"/>
  <c r="AG22" i="8"/>
  <c r="AG20" i="8"/>
  <c r="AG18" i="8"/>
  <c r="AG3" i="8"/>
  <c r="AG4" i="8"/>
  <c r="AG5" i="8"/>
  <c r="AG6" i="8"/>
  <c r="AG7" i="8"/>
  <c r="AE2" i="8"/>
  <c r="AE51" i="8"/>
  <c r="AE49" i="8"/>
  <c r="AE47" i="8"/>
  <c r="AE45" i="8"/>
  <c r="AE43" i="8"/>
  <c r="AE41" i="8"/>
  <c r="AE39" i="8"/>
  <c r="AE37" i="8"/>
  <c r="AE35" i="8"/>
  <c r="AE33" i="8"/>
  <c r="AE31" i="8"/>
  <c r="AE29" i="8"/>
  <c r="AE27" i="8"/>
  <c r="AE25" i="8"/>
  <c r="AE23" i="8"/>
  <c r="AE21" i="8"/>
  <c r="AE19" i="8"/>
  <c r="AE17" i="8"/>
  <c r="AE52" i="8"/>
  <c r="AE50" i="8"/>
  <c r="AE48" i="8"/>
  <c r="AE46" i="8"/>
  <c r="AE44" i="8"/>
  <c r="AE42" i="8"/>
  <c r="AE40" i="8"/>
  <c r="AE38" i="8"/>
  <c r="AE36" i="8"/>
  <c r="AE34" i="8"/>
  <c r="AE32" i="8"/>
  <c r="AE30" i="8"/>
  <c r="AE28" i="8"/>
  <c r="AE26" i="8"/>
  <c r="AE24" i="8"/>
  <c r="AE22" i="8"/>
  <c r="AE20" i="8"/>
  <c r="AE18" i="8"/>
  <c r="AE3" i="8"/>
  <c r="AE4" i="8"/>
  <c r="AE5" i="8"/>
  <c r="AE6" i="8"/>
  <c r="AE7" i="8"/>
  <c r="AC2" i="8"/>
  <c r="AC51" i="8"/>
  <c r="AC52" i="8"/>
  <c r="AC50" i="8"/>
  <c r="AC48" i="8"/>
  <c r="AC46" i="8"/>
  <c r="AC44" i="8"/>
  <c r="AC42" i="8"/>
  <c r="AC40" i="8"/>
  <c r="AC38" i="8"/>
  <c r="AC36" i="8"/>
  <c r="AC34" i="8"/>
  <c r="AC32" i="8"/>
  <c r="AC30" i="8"/>
  <c r="AC28" i="8"/>
  <c r="AC26" i="8"/>
  <c r="AC24" i="8"/>
  <c r="AC22" i="8"/>
  <c r="AC20" i="8"/>
  <c r="AC18" i="8"/>
  <c r="AC47" i="8"/>
  <c r="AC43" i="8"/>
  <c r="AC39" i="8"/>
  <c r="AC35" i="8"/>
  <c r="AC31" i="8"/>
  <c r="AC27" i="8"/>
  <c r="AC23" i="8"/>
  <c r="AC19" i="8"/>
  <c r="AC49" i="8"/>
  <c r="AC45" i="8"/>
  <c r="AC41" i="8"/>
  <c r="AC37" i="8"/>
  <c r="AC33" i="8"/>
  <c r="AC29" i="8"/>
  <c r="AC25" i="8"/>
  <c r="AC21" i="8"/>
  <c r="AC17" i="8"/>
  <c r="AC3" i="8"/>
  <c r="AC4" i="8"/>
  <c r="AC5" i="8"/>
  <c r="AC6" i="8"/>
  <c r="AC7" i="8"/>
  <c r="AA2" i="8"/>
  <c r="AA52" i="8"/>
  <c r="AA50" i="8"/>
  <c r="AA48" i="8"/>
  <c r="AA46" i="8"/>
  <c r="AA51" i="8"/>
  <c r="AA47" i="8"/>
  <c r="AA44" i="8"/>
  <c r="AA42" i="8"/>
  <c r="AA40" i="8"/>
  <c r="AA38" i="8"/>
  <c r="AA36" i="8"/>
  <c r="AA34" i="8"/>
  <c r="AA32" i="8"/>
  <c r="AA30" i="8"/>
  <c r="AA28" i="8"/>
  <c r="AA26" i="8"/>
  <c r="AA24" i="8"/>
  <c r="AA22" i="8"/>
  <c r="AA20" i="8"/>
  <c r="AA18" i="8"/>
  <c r="AA49" i="8"/>
  <c r="AA45" i="8"/>
  <c r="AA43" i="8"/>
  <c r="AA41" i="8"/>
  <c r="AA39" i="8"/>
  <c r="AA37" i="8"/>
  <c r="AA35" i="8"/>
  <c r="AA33" i="8"/>
  <c r="AA31" i="8"/>
  <c r="AA29" i="8"/>
  <c r="AA27" i="8"/>
  <c r="AA25" i="8"/>
  <c r="AA23" i="8"/>
  <c r="AA21" i="8"/>
  <c r="AA19" i="8"/>
  <c r="AA17" i="8"/>
  <c r="AA3" i="8"/>
  <c r="AA4" i="8"/>
  <c r="AA5" i="8"/>
  <c r="AA6" i="8"/>
  <c r="AA7" i="8"/>
  <c r="Y2" i="8"/>
  <c r="Y52" i="8"/>
  <c r="Y50" i="8"/>
  <c r="Y48" i="8"/>
  <c r="Y46" i="8"/>
  <c r="Y44" i="8"/>
  <c r="Y42" i="8"/>
  <c r="Y40" i="8"/>
  <c r="Y38" i="8"/>
  <c r="Y36" i="8"/>
  <c r="Y34" i="8"/>
  <c r="Y32" i="8"/>
  <c r="Y30" i="8"/>
  <c r="Y28" i="8"/>
  <c r="Y26" i="8"/>
  <c r="Y24" i="8"/>
  <c r="Y22" i="8"/>
  <c r="Y20" i="8"/>
  <c r="Y18" i="8"/>
  <c r="Y51" i="8"/>
  <c r="Y49" i="8"/>
  <c r="Y47" i="8"/>
  <c r="Y45" i="8"/>
  <c r="Y43" i="8"/>
  <c r="Y41" i="8"/>
  <c r="Y39" i="8"/>
  <c r="Y37" i="8"/>
  <c r="Y35" i="8"/>
  <c r="Y33" i="8"/>
  <c r="Y31" i="8"/>
  <c r="Y29" i="8"/>
  <c r="Y27" i="8"/>
  <c r="Y25" i="8"/>
  <c r="Y23" i="8"/>
  <c r="Y21" i="8"/>
  <c r="Y19" i="8"/>
  <c r="Y17" i="8"/>
  <c r="Y3" i="8"/>
  <c r="Y4" i="8"/>
  <c r="Y5" i="8"/>
  <c r="Y6" i="8"/>
  <c r="Y7" i="8"/>
  <c r="W52" i="8"/>
  <c r="W50" i="8"/>
  <c r="W48" i="8"/>
  <c r="W46" i="8"/>
  <c r="W44" i="8"/>
  <c r="W42" i="8"/>
  <c r="W40" i="8"/>
  <c r="W38" i="8"/>
  <c r="W36" i="8"/>
  <c r="W34" i="8"/>
  <c r="W32" i="8"/>
  <c r="W30" i="8"/>
  <c r="W28" i="8"/>
  <c r="W26" i="8"/>
  <c r="W24" i="8"/>
  <c r="W22" i="8"/>
  <c r="W20" i="8"/>
  <c r="W18" i="8"/>
  <c r="W51" i="8"/>
  <c r="W49" i="8"/>
  <c r="W47" i="8"/>
  <c r="W45" i="8"/>
  <c r="W43" i="8"/>
  <c r="W41" i="8"/>
  <c r="W39" i="8"/>
  <c r="W37" i="8"/>
  <c r="W35" i="8"/>
  <c r="W33" i="8"/>
  <c r="W31" i="8"/>
  <c r="W29" i="8"/>
  <c r="W27" i="8"/>
  <c r="W25" i="8"/>
  <c r="W23" i="8"/>
  <c r="W21" i="8"/>
  <c r="W19" i="8"/>
  <c r="W17" i="8"/>
  <c r="W3" i="8"/>
  <c r="W4" i="8"/>
  <c r="W5" i="8"/>
  <c r="W6" i="8"/>
  <c r="W7" i="8"/>
  <c r="U52" i="8"/>
  <c r="U50" i="8"/>
  <c r="U51" i="8"/>
  <c r="U49" i="8"/>
  <c r="U47" i="8"/>
  <c r="U45" i="8"/>
  <c r="U43" i="8"/>
  <c r="U41" i="8"/>
  <c r="U39" i="8"/>
  <c r="U37" i="8"/>
  <c r="U35" i="8"/>
  <c r="U33" i="8"/>
  <c r="U31" i="8"/>
  <c r="U29" i="8"/>
  <c r="U27" i="8"/>
  <c r="U25" i="8"/>
  <c r="U23" i="8"/>
  <c r="U21" i="8"/>
  <c r="U19" i="8"/>
  <c r="U17" i="8"/>
  <c r="U46" i="8"/>
  <c r="U42" i="8"/>
  <c r="U38" i="8"/>
  <c r="U34" i="8"/>
  <c r="U30" i="8"/>
  <c r="U26" i="8"/>
  <c r="U22" i="8"/>
  <c r="U18" i="8"/>
  <c r="U48" i="8"/>
  <c r="U44" i="8"/>
  <c r="U40" i="8"/>
  <c r="U36" i="8"/>
  <c r="U32" i="8"/>
  <c r="U28" i="8"/>
  <c r="U24" i="8"/>
  <c r="U20" i="8"/>
  <c r="U3" i="8"/>
  <c r="U4" i="8"/>
  <c r="U5" i="8"/>
  <c r="U6" i="8"/>
  <c r="U7" i="8"/>
  <c r="S51" i="8"/>
  <c r="S49" i="8"/>
  <c r="S47" i="8"/>
  <c r="S45" i="8"/>
  <c r="S43" i="8"/>
  <c r="S41" i="8"/>
  <c r="S39" i="8"/>
  <c r="S37" i="8"/>
  <c r="S35" i="8"/>
  <c r="S33" i="8"/>
  <c r="S50" i="8"/>
  <c r="S46" i="8"/>
  <c r="S42" i="8"/>
  <c r="S38" i="8"/>
  <c r="S34" i="8"/>
  <c r="S31" i="8"/>
  <c r="S29" i="8"/>
  <c r="S27" i="8"/>
  <c r="S25" i="8"/>
  <c r="S23" i="8"/>
  <c r="S21" i="8"/>
  <c r="S19" i="8"/>
  <c r="S17" i="8"/>
  <c r="S52" i="8"/>
  <c r="S48" i="8"/>
  <c r="S44" i="8"/>
  <c r="S40" i="8"/>
  <c r="S36" i="8"/>
  <c r="S32" i="8"/>
  <c r="S30" i="8"/>
  <c r="S28" i="8"/>
  <c r="S26" i="8"/>
  <c r="S24" i="8"/>
  <c r="S22" i="8"/>
  <c r="S20" i="8"/>
  <c r="S18" i="8"/>
  <c r="S3" i="8"/>
  <c r="S4" i="8"/>
  <c r="S5" i="8"/>
  <c r="S6" i="8"/>
  <c r="S7" i="8"/>
  <c r="Q51" i="8"/>
  <c r="Q49" i="8"/>
  <c r="Q47" i="8"/>
  <c r="Q45" i="8"/>
  <c r="Q43" i="8"/>
  <c r="Q41" i="8"/>
  <c r="Q39" i="8"/>
  <c r="Q37" i="8"/>
  <c r="Q35" i="8"/>
  <c r="Q33" i="8"/>
  <c r="Q31" i="8"/>
  <c r="Q29" i="8"/>
  <c r="Q27" i="8"/>
  <c r="Q25" i="8"/>
  <c r="Q23" i="8"/>
  <c r="Q21" i="8"/>
  <c r="Q19" i="8"/>
  <c r="Q17" i="8"/>
  <c r="Q52" i="8"/>
  <c r="Q50" i="8"/>
  <c r="Q48" i="8"/>
  <c r="Q46" i="8"/>
  <c r="Q44" i="8"/>
  <c r="Q42" i="8"/>
  <c r="Q40" i="8"/>
  <c r="Q38" i="8"/>
  <c r="Q36" i="8"/>
  <c r="Q34" i="8"/>
  <c r="Q32" i="8"/>
  <c r="Q30" i="8"/>
  <c r="Q28" i="8"/>
  <c r="Q26" i="8"/>
  <c r="Q24" i="8"/>
  <c r="Q22" i="8"/>
  <c r="Q20" i="8"/>
  <c r="Q18" i="8"/>
  <c r="Q3" i="8"/>
  <c r="Q4" i="8"/>
  <c r="Q5" i="8"/>
  <c r="Q6" i="8"/>
  <c r="Q7" i="8"/>
  <c r="O51" i="8"/>
  <c r="O49" i="8"/>
  <c r="O47" i="8"/>
  <c r="O45" i="8"/>
  <c r="O43" i="8"/>
  <c r="O41" i="8"/>
  <c r="O39" i="8"/>
  <c r="O37" i="8"/>
  <c r="O35" i="8"/>
  <c r="O33" i="8"/>
  <c r="O31" i="8"/>
  <c r="O29" i="8"/>
  <c r="O27" i="8"/>
  <c r="O25" i="8"/>
  <c r="O23" i="8"/>
  <c r="O21" i="8"/>
  <c r="O19" i="8"/>
  <c r="O17" i="8"/>
  <c r="O52" i="8"/>
  <c r="O50" i="8"/>
  <c r="O48" i="8"/>
  <c r="O46" i="8"/>
  <c r="O44" i="8"/>
  <c r="O42" i="8"/>
  <c r="O40" i="8"/>
  <c r="O38" i="8"/>
  <c r="O36" i="8"/>
  <c r="O34" i="8"/>
  <c r="O32" i="8"/>
  <c r="O30" i="8"/>
  <c r="O28" i="8"/>
  <c r="O26" i="8"/>
  <c r="O24" i="8"/>
  <c r="O22" i="8"/>
  <c r="O20" i="8"/>
  <c r="O18" i="8"/>
  <c r="O3" i="8"/>
  <c r="O4" i="8"/>
  <c r="O5" i="8"/>
  <c r="O6" i="8"/>
  <c r="O7" i="8"/>
  <c r="R2" i="8"/>
  <c r="AK16" i="8"/>
  <c r="AI16" i="8"/>
  <c r="AG16" i="8"/>
  <c r="AE16" i="8"/>
  <c r="AC16" i="8"/>
  <c r="AA16" i="8"/>
  <c r="Y16" i="8"/>
  <c r="W16" i="8"/>
  <c r="U16" i="8"/>
  <c r="S16" i="8"/>
  <c r="Q16" i="8"/>
  <c r="O16" i="8"/>
  <c r="M16" i="8"/>
  <c r="AK15" i="8"/>
  <c r="AI15" i="8"/>
  <c r="AG15" i="8"/>
  <c r="AE15" i="8"/>
  <c r="AC15" i="8"/>
  <c r="AA15" i="8"/>
  <c r="Y15" i="8"/>
  <c r="W15" i="8"/>
  <c r="U15" i="8"/>
  <c r="S15" i="8"/>
  <c r="Q15" i="8"/>
  <c r="O15" i="8"/>
  <c r="M15" i="8"/>
  <c r="AK14" i="8"/>
  <c r="AI14" i="8"/>
  <c r="AG14" i="8"/>
  <c r="AE14" i="8"/>
  <c r="AC14" i="8"/>
  <c r="AA14" i="8"/>
  <c r="Y14" i="8"/>
  <c r="W14" i="8"/>
  <c r="U14" i="8"/>
  <c r="S14" i="8"/>
  <c r="Q14" i="8"/>
  <c r="O14" i="8"/>
  <c r="M14" i="8"/>
  <c r="AK13" i="8"/>
  <c r="AI13" i="8"/>
  <c r="AG13" i="8"/>
  <c r="AE13" i="8"/>
  <c r="AC13" i="8"/>
  <c r="AA13" i="8"/>
  <c r="Y13" i="8"/>
  <c r="W13" i="8"/>
  <c r="U13" i="8"/>
  <c r="S13" i="8"/>
  <c r="Q13" i="8"/>
  <c r="O13" i="8"/>
  <c r="M13" i="8"/>
  <c r="AK12" i="8"/>
  <c r="AI12" i="8"/>
  <c r="AG12" i="8"/>
  <c r="AE12" i="8"/>
  <c r="AC12" i="8"/>
  <c r="AA12" i="8"/>
  <c r="Y12" i="8"/>
  <c r="W12" i="8"/>
  <c r="U12" i="8"/>
  <c r="S12" i="8"/>
  <c r="Q12" i="8"/>
  <c r="O12" i="8"/>
  <c r="M12" i="8"/>
  <c r="AK11" i="8"/>
  <c r="AI11" i="8"/>
  <c r="AG11" i="8"/>
  <c r="AE11" i="8"/>
  <c r="AC11" i="8"/>
  <c r="AA11" i="8"/>
  <c r="Y11" i="8"/>
  <c r="W11" i="8"/>
  <c r="U11" i="8"/>
  <c r="S11" i="8"/>
  <c r="Q11" i="8"/>
  <c r="O11" i="8"/>
  <c r="M11" i="8"/>
  <c r="AK10" i="8"/>
  <c r="AI10" i="8"/>
  <c r="AG10" i="8"/>
  <c r="AE10" i="8"/>
  <c r="AC10" i="8"/>
  <c r="AA10" i="8"/>
  <c r="Y10" i="8"/>
  <c r="W10" i="8"/>
  <c r="U10" i="8"/>
  <c r="S10" i="8"/>
  <c r="Q10" i="8"/>
  <c r="O10" i="8"/>
  <c r="M10" i="8"/>
  <c r="AK9" i="8"/>
  <c r="AI9" i="8"/>
  <c r="AG9" i="8"/>
  <c r="AE9" i="8"/>
  <c r="AC9" i="8"/>
  <c r="AA9" i="8"/>
  <c r="Y9" i="8"/>
  <c r="W9" i="8"/>
  <c r="U9" i="8"/>
  <c r="S9" i="8"/>
  <c r="Q9" i="8"/>
  <c r="O9" i="8"/>
  <c r="AK8" i="8"/>
  <c r="AI8" i="8"/>
  <c r="AG8" i="8"/>
  <c r="AE8" i="8"/>
  <c r="AC8" i="8"/>
  <c r="AA8" i="8"/>
  <c r="Y8" i="8"/>
  <c r="W8" i="8"/>
  <c r="U8" i="8"/>
  <c r="S8" i="8"/>
  <c r="Q8" i="8"/>
  <c r="O8" i="8"/>
  <c r="AL7" i="8"/>
  <c r="AH7" i="8"/>
  <c r="AD7" i="8"/>
  <c r="Z7" i="8"/>
  <c r="M42" i="8"/>
  <c r="M44" i="8"/>
  <c r="M46" i="8"/>
  <c r="M48" i="8"/>
  <c r="M50" i="8"/>
  <c r="M52" i="8"/>
  <c r="M34" i="8"/>
  <c r="M36" i="8"/>
  <c r="M38" i="8"/>
  <c r="M33" i="8"/>
  <c r="M31" i="8"/>
  <c r="M27" i="8"/>
  <c r="M29" i="8"/>
  <c r="M18" i="8"/>
  <c r="M20" i="8"/>
  <c r="M22" i="8"/>
  <c r="M24" i="8"/>
  <c r="M17" i="8"/>
  <c r="M41" i="8"/>
  <c r="M43" i="8"/>
  <c r="M45" i="8"/>
  <c r="M47" i="8"/>
  <c r="M49" i="8"/>
  <c r="M51" i="8"/>
  <c r="M40" i="8"/>
  <c r="M35" i="8"/>
  <c r="M37" i="8"/>
  <c r="M39" i="8"/>
  <c r="M32" i="8"/>
  <c r="M30" i="8"/>
  <c r="M28" i="8"/>
  <c r="M26" i="8"/>
  <c r="M19" i="8"/>
  <c r="M21" i="8"/>
  <c r="M23" i="8"/>
  <c r="M25" i="8"/>
  <c r="M3" i="8"/>
  <c r="M4" i="8"/>
  <c r="M5" i="8"/>
  <c r="M6" i="8"/>
  <c r="M7" i="8"/>
  <c r="M8" i="8"/>
  <c r="AL2" i="8"/>
  <c r="AL51" i="8"/>
  <c r="AL49" i="8"/>
  <c r="AL47" i="8"/>
  <c r="AL45" i="8"/>
  <c r="AL43" i="8"/>
  <c r="AL41" i="8"/>
  <c r="AL39" i="8"/>
  <c r="AL37" i="8"/>
  <c r="AL35" i="8"/>
  <c r="AL33" i="8"/>
  <c r="AL31" i="8"/>
  <c r="AL29" i="8"/>
  <c r="AL27" i="8"/>
  <c r="AL25" i="8"/>
  <c r="AL23" i="8"/>
  <c r="AL21" i="8"/>
  <c r="AL19" i="8"/>
  <c r="AL17" i="8"/>
  <c r="AL52" i="8"/>
  <c r="AL50" i="8"/>
  <c r="AL48" i="8"/>
  <c r="AL46" i="8"/>
  <c r="AL44" i="8"/>
  <c r="AL42" i="8"/>
  <c r="AL40" i="8"/>
  <c r="AL38" i="8"/>
  <c r="AL36" i="8"/>
  <c r="AL34" i="8"/>
  <c r="AL32" i="8"/>
  <c r="AL30" i="8"/>
  <c r="AL28" i="8"/>
  <c r="AL26" i="8"/>
  <c r="AL24" i="8"/>
  <c r="AL22" i="8"/>
  <c r="AL20" i="8"/>
  <c r="AL18" i="8"/>
  <c r="AL3" i="8"/>
  <c r="AL4" i="8"/>
  <c r="AJ51" i="8"/>
  <c r="AJ49" i="8"/>
  <c r="AJ47" i="8"/>
  <c r="AJ45" i="8"/>
  <c r="AJ43" i="8"/>
  <c r="AJ41" i="8"/>
  <c r="AJ39" i="8"/>
  <c r="AJ37" i="8"/>
  <c r="AJ35" i="8"/>
  <c r="AJ33" i="8"/>
  <c r="AJ31" i="8"/>
  <c r="AJ29" i="8"/>
  <c r="AJ27" i="8"/>
  <c r="AJ25" i="8"/>
  <c r="AJ23" i="8"/>
  <c r="AJ21" i="8"/>
  <c r="AJ19" i="8"/>
  <c r="AJ17" i="8"/>
  <c r="AJ52" i="8"/>
  <c r="AJ50" i="8"/>
  <c r="AJ48" i="8"/>
  <c r="AJ46" i="8"/>
  <c r="AJ44" i="8"/>
  <c r="AJ42" i="8"/>
  <c r="AJ40" i="8"/>
  <c r="AJ38" i="8"/>
  <c r="AJ36" i="8"/>
  <c r="AJ34" i="8"/>
  <c r="AJ32" i="8"/>
  <c r="AJ30" i="8"/>
  <c r="AJ28" i="8"/>
  <c r="AJ26" i="8"/>
  <c r="AJ24" i="8"/>
  <c r="AJ22" i="8"/>
  <c r="AJ20" i="8"/>
  <c r="AJ18" i="8"/>
  <c r="AJ3" i="8"/>
  <c r="AJ4" i="8"/>
  <c r="AH52" i="8"/>
  <c r="AH50" i="8"/>
  <c r="AH48" i="8"/>
  <c r="AH46" i="8"/>
  <c r="AH44" i="8"/>
  <c r="AH42" i="8"/>
  <c r="AH40" i="8"/>
  <c r="AH38" i="8"/>
  <c r="AH36" i="8"/>
  <c r="AH34" i="8"/>
  <c r="AH32" i="8"/>
  <c r="AH30" i="8"/>
  <c r="AH28" i="8"/>
  <c r="AH51" i="8"/>
  <c r="AH47" i="8"/>
  <c r="AH43" i="8"/>
  <c r="AH39" i="8"/>
  <c r="AH35" i="8"/>
  <c r="AH31" i="8"/>
  <c r="AH27" i="8"/>
  <c r="AH25" i="8"/>
  <c r="AH23" i="8"/>
  <c r="AH21" i="8"/>
  <c r="AH19" i="8"/>
  <c r="AH17" i="8"/>
  <c r="AH49" i="8"/>
  <c r="AH45" i="8"/>
  <c r="AH41" i="8"/>
  <c r="AH37" i="8"/>
  <c r="AH33" i="8"/>
  <c r="AH29" i="8"/>
  <c r="AH26" i="8"/>
  <c r="AH24" i="8"/>
  <c r="AH22" i="8"/>
  <c r="AH20" i="8"/>
  <c r="AH18" i="8"/>
  <c r="AH3" i="8"/>
  <c r="AH4" i="8"/>
  <c r="AF51" i="8"/>
  <c r="AF49" i="8"/>
  <c r="AF47" i="8"/>
  <c r="AF45" i="8"/>
  <c r="AF43" i="8"/>
  <c r="AF41" i="8"/>
  <c r="AF39" i="8"/>
  <c r="AF37" i="8"/>
  <c r="AF35" i="8"/>
  <c r="AF33" i="8"/>
  <c r="AF31" i="8"/>
  <c r="AF29" i="8"/>
  <c r="AF27" i="8"/>
  <c r="AF25" i="8"/>
  <c r="AF23" i="8"/>
  <c r="AF21" i="8"/>
  <c r="AF19" i="8"/>
  <c r="AF17" i="8"/>
  <c r="AF52" i="8"/>
  <c r="AF50" i="8"/>
  <c r="AF48" i="8"/>
  <c r="AF46" i="8"/>
  <c r="AF44" i="8"/>
  <c r="AF42" i="8"/>
  <c r="AF40" i="8"/>
  <c r="AF38" i="8"/>
  <c r="AF36" i="8"/>
  <c r="AF34" i="8"/>
  <c r="AF32" i="8"/>
  <c r="AF30" i="8"/>
  <c r="AF28" i="8"/>
  <c r="AF26" i="8"/>
  <c r="AF24" i="8"/>
  <c r="AF22" i="8"/>
  <c r="AF20" i="8"/>
  <c r="AF18" i="8"/>
  <c r="AF3" i="8"/>
  <c r="AF4" i="8"/>
  <c r="AD51" i="8"/>
  <c r="AD49" i="8"/>
  <c r="AD47" i="8"/>
  <c r="AD45" i="8"/>
  <c r="AD43" i="8"/>
  <c r="AD41" i="8"/>
  <c r="AD39" i="8"/>
  <c r="AD37" i="8"/>
  <c r="AD35" i="8"/>
  <c r="AD33" i="8"/>
  <c r="AD31" i="8"/>
  <c r="AD29" i="8"/>
  <c r="AD27" i="8"/>
  <c r="AD25" i="8"/>
  <c r="AD23" i="8"/>
  <c r="AD21" i="8"/>
  <c r="AD19" i="8"/>
  <c r="AD17" i="8"/>
  <c r="AD52" i="8"/>
  <c r="AD50" i="8"/>
  <c r="AD48" i="8"/>
  <c r="AD46" i="8"/>
  <c r="AD44" i="8"/>
  <c r="AD42" i="8"/>
  <c r="AD40" i="8"/>
  <c r="AD38" i="8"/>
  <c r="AD36" i="8"/>
  <c r="AD34" i="8"/>
  <c r="AD32" i="8"/>
  <c r="AD30" i="8"/>
  <c r="AD28" i="8"/>
  <c r="AD26" i="8"/>
  <c r="AD24" i="8"/>
  <c r="AD22" i="8"/>
  <c r="AD20" i="8"/>
  <c r="AD18" i="8"/>
  <c r="AD3" i="8"/>
  <c r="AD4" i="8"/>
  <c r="AB52" i="8"/>
  <c r="AB50" i="8"/>
  <c r="AB48" i="8"/>
  <c r="AB46" i="8"/>
  <c r="AB44" i="8"/>
  <c r="AB42" i="8"/>
  <c r="AB40" i="8"/>
  <c r="AB38" i="8"/>
  <c r="AB36" i="8"/>
  <c r="AB34" i="8"/>
  <c r="AB32" i="8"/>
  <c r="AB30" i="8"/>
  <c r="AB28" i="8"/>
  <c r="AB26" i="8"/>
  <c r="AB24" i="8"/>
  <c r="AB22" i="8"/>
  <c r="AB20" i="8"/>
  <c r="AB18" i="8"/>
  <c r="AB51" i="8"/>
  <c r="AB47" i="8"/>
  <c r="AB43" i="8"/>
  <c r="AB39" i="8"/>
  <c r="AB35" i="8"/>
  <c r="AB31" i="8"/>
  <c r="AB27" i="8"/>
  <c r="AB23" i="8"/>
  <c r="AB19" i="8"/>
  <c r="AB49" i="8"/>
  <c r="AB45" i="8"/>
  <c r="AB41" i="8"/>
  <c r="AB37" i="8"/>
  <c r="AB33" i="8"/>
  <c r="AB29" i="8"/>
  <c r="AB25" i="8"/>
  <c r="AB21" i="8"/>
  <c r="AB17" i="8"/>
  <c r="AB3" i="8"/>
  <c r="AB4" i="8"/>
  <c r="Z52" i="8"/>
  <c r="Z50" i="8"/>
  <c r="Z48" i="8"/>
  <c r="Z46" i="8"/>
  <c r="Z44" i="8"/>
  <c r="Z42" i="8"/>
  <c r="Z40" i="8"/>
  <c r="Z38" i="8"/>
  <c r="Z36" i="8"/>
  <c r="Z34" i="8"/>
  <c r="Z32" i="8"/>
  <c r="Z30" i="8"/>
  <c r="Z28" i="8"/>
  <c r="Z26" i="8"/>
  <c r="Z24" i="8"/>
  <c r="Z22" i="8"/>
  <c r="Z20" i="8"/>
  <c r="Z18" i="8"/>
  <c r="Z51" i="8"/>
  <c r="Z49" i="8"/>
  <c r="Z47" i="8"/>
  <c r="Z45" i="8"/>
  <c r="Z43" i="8"/>
  <c r="Z41" i="8"/>
  <c r="Z39" i="8"/>
  <c r="Z37" i="8"/>
  <c r="Z35" i="8"/>
  <c r="Z33" i="8"/>
  <c r="Z31" i="8"/>
  <c r="Z29" i="8"/>
  <c r="Z27" i="8"/>
  <c r="Z25" i="8"/>
  <c r="Z23" i="8"/>
  <c r="Z21" i="8"/>
  <c r="Z19" i="8"/>
  <c r="Z17" i="8"/>
  <c r="Z3" i="8"/>
  <c r="Z4" i="8"/>
  <c r="X52" i="8"/>
  <c r="X50" i="8"/>
  <c r="X48" i="8"/>
  <c r="X46" i="8"/>
  <c r="X44" i="8"/>
  <c r="X42" i="8"/>
  <c r="X40" i="8"/>
  <c r="X38" i="8"/>
  <c r="X36" i="8"/>
  <c r="X34" i="8"/>
  <c r="X32" i="8"/>
  <c r="X30" i="8"/>
  <c r="X28" i="8"/>
  <c r="X26" i="8"/>
  <c r="X24" i="8"/>
  <c r="X22" i="8"/>
  <c r="X20" i="8"/>
  <c r="X18" i="8"/>
  <c r="X51" i="8"/>
  <c r="X49" i="8"/>
  <c r="X47" i="8"/>
  <c r="X45" i="8"/>
  <c r="X43" i="8"/>
  <c r="X41" i="8"/>
  <c r="X39" i="8"/>
  <c r="X37" i="8"/>
  <c r="X35" i="8"/>
  <c r="X33" i="8"/>
  <c r="X31" i="8"/>
  <c r="X29" i="8"/>
  <c r="X27" i="8"/>
  <c r="X25" i="8"/>
  <c r="X23" i="8"/>
  <c r="X21" i="8"/>
  <c r="X19" i="8"/>
  <c r="X17" i="8"/>
  <c r="X3" i="8"/>
  <c r="X4" i="8"/>
  <c r="X5" i="8"/>
  <c r="V52" i="8"/>
  <c r="V50" i="8"/>
  <c r="V48" i="8"/>
  <c r="V46" i="8"/>
  <c r="V44" i="8"/>
  <c r="V42" i="8"/>
  <c r="V40" i="8"/>
  <c r="V38" i="8"/>
  <c r="V36" i="8"/>
  <c r="V34" i="8"/>
  <c r="V32" i="8"/>
  <c r="V30" i="8"/>
  <c r="V28" i="8"/>
  <c r="V26" i="8"/>
  <c r="V24" i="8"/>
  <c r="V22" i="8"/>
  <c r="V20" i="8"/>
  <c r="V18" i="8"/>
  <c r="V51" i="8"/>
  <c r="V49" i="8"/>
  <c r="V47" i="8"/>
  <c r="V45" i="8"/>
  <c r="V43" i="8"/>
  <c r="V41" i="8"/>
  <c r="V39" i="8"/>
  <c r="V37" i="8"/>
  <c r="V35" i="8"/>
  <c r="V33" i="8"/>
  <c r="V31" i="8"/>
  <c r="V29" i="8"/>
  <c r="V27" i="8"/>
  <c r="V25" i="8"/>
  <c r="V23" i="8"/>
  <c r="V21" i="8"/>
  <c r="V19" i="8"/>
  <c r="V17" i="8"/>
  <c r="V3" i="8"/>
  <c r="V4" i="8"/>
  <c r="V5" i="8"/>
  <c r="T51" i="8"/>
  <c r="T49" i="8"/>
  <c r="T47" i="8"/>
  <c r="T45" i="8"/>
  <c r="T43" i="8"/>
  <c r="T41" i="8"/>
  <c r="T39" i="8"/>
  <c r="T37" i="8"/>
  <c r="T35" i="8"/>
  <c r="T33" i="8"/>
  <c r="T31" i="8"/>
  <c r="T29" i="8"/>
  <c r="T27" i="8"/>
  <c r="T25" i="8"/>
  <c r="T23" i="8"/>
  <c r="T21" i="8"/>
  <c r="T19" i="8"/>
  <c r="T17" i="8"/>
  <c r="T50" i="8"/>
  <c r="T46" i="8"/>
  <c r="T42" i="8"/>
  <c r="T38" i="8"/>
  <c r="T34" i="8"/>
  <c r="T30" i="8"/>
  <c r="T26" i="8"/>
  <c r="T22" i="8"/>
  <c r="T18" i="8"/>
  <c r="T3" i="8"/>
  <c r="T4" i="8"/>
  <c r="T5" i="8"/>
  <c r="T52" i="8"/>
  <c r="T48" i="8"/>
  <c r="T44" i="8"/>
  <c r="T40" i="8"/>
  <c r="T36" i="8"/>
  <c r="T32" i="8"/>
  <c r="T28" i="8"/>
  <c r="T24" i="8"/>
  <c r="T20" i="8"/>
  <c r="R51" i="8"/>
  <c r="R49" i="8"/>
  <c r="R47" i="8"/>
  <c r="R45" i="8"/>
  <c r="R43" i="8"/>
  <c r="R41" i="8"/>
  <c r="R39" i="8"/>
  <c r="R37" i="8"/>
  <c r="R35" i="8"/>
  <c r="R33" i="8"/>
  <c r="R31" i="8"/>
  <c r="R29" i="8"/>
  <c r="R27" i="8"/>
  <c r="R25" i="8"/>
  <c r="R23" i="8"/>
  <c r="R21" i="8"/>
  <c r="R19" i="8"/>
  <c r="R17" i="8"/>
  <c r="R3" i="8"/>
  <c r="R4" i="8"/>
  <c r="R5" i="8"/>
  <c r="R52" i="8"/>
  <c r="R50" i="8"/>
  <c r="R48" i="8"/>
  <c r="R46" i="8"/>
  <c r="R44" i="8"/>
  <c r="R42" i="8"/>
  <c r="R40" i="8"/>
  <c r="R38" i="8"/>
  <c r="R36" i="8"/>
  <c r="R34" i="8"/>
  <c r="R32" i="8"/>
  <c r="R30" i="8"/>
  <c r="R28" i="8"/>
  <c r="R26" i="8"/>
  <c r="R24" i="8"/>
  <c r="R22" i="8"/>
  <c r="R20" i="8"/>
  <c r="R18" i="8"/>
  <c r="P51" i="8"/>
  <c r="P49" i="8"/>
  <c r="P47" i="8"/>
  <c r="P45" i="8"/>
  <c r="P43" i="8"/>
  <c r="P41" i="8"/>
  <c r="P39" i="8"/>
  <c r="P37" i="8"/>
  <c r="P35" i="8"/>
  <c r="P33" i="8"/>
  <c r="P31" i="8"/>
  <c r="P29" i="8"/>
  <c r="P27" i="8"/>
  <c r="P25" i="8"/>
  <c r="P23" i="8"/>
  <c r="P21" i="8"/>
  <c r="P19" i="8"/>
  <c r="P17" i="8"/>
  <c r="P3" i="8"/>
  <c r="P4" i="8"/>
  <c r="P5" i="8"/>
  <c r="P52" i="8"/>
  <c r="P50" i="8"/>
  <c r="P48" i="8"/>
  <c r="P46" i="8"/>
  <c r="P44" i="8"/>
  <c r="P42" i="8"/>
  <c r="P40" i="8"/>
  <c r="P38" i="8"/>
  <c r="P36" i="8"/>
  <c r="P34" i="8"/>
  <c r="P32" i="8"/>
  <c r="P30" i="8"/>
  <c r="P28" i="8"/>
  <c r="P26" i="8"/>
  <c r="P24" i="8"/>
  <c r="P22" i="8"/>
  <c r="P20" i="8"/>
  <c r="P18" i="8"/>
  <c r="N51" i="8"/>
  <c r="N49" i="8"/>
  <c r="N47" i="8"/>
  <c r="N45" i="8"/>
  <c r="N43" i="8"/>
  <c r="N41" i="8"/>
  <c r="N39" i="8"/>
  <c r="N37" i="8"/>
  <c r="N35" i="8"/>
  <c r="N33" i="8"/>
  <c r="N31" i="8"/>
  <c r="N29" i="8"/>
  <c r="N27" i="8"/>
  <c r="N25" i="8"/>
  <c r="N23" i="8"/>
  <c r="N21" i="8"/>
  <c r="N19" i="8"/>
  <c r="N17" i="8"/>
  <c r="N3" i="8"/>
  <c r="N4" i="8"/>
  <c r="N5" i="8"/>
  <c r="N52" i="8"/>
  <c r="N50" i="8"/>
  <c r="N48" i="8"/>
  <c r="N46" i="8"/>
  <c r="N44" i="8"/>
  <c r="N42" i="8"/>
  <c r="N40" i="8"/>
  <c r="N38" i="8"/>
  <c r="N36" i="8"/>
  <c r="N34" i="8"/>
  <c r="N32" i="8"/>
  <c r="N30" i="8"/>
  <c r="N28" i="8"/>
  <c r="N26" i="8"/>
  <c r="N24" i="8"/>
  <c r="N22" i="8"/>
  <c r="N20" i="8"/>
  <c r="N18" i="8"/>
  <c r="AL16" i="8"/>
  <c r="AJ16" i="8"/>
  <c r="AH16" i="8"/>
  <c r="AF16" i="8"/>
  <c r="AD16" i="8"/>
  <c r="AB16" i="8"/>
  <c r="Z16" i="8"/>
  <c r="X16" i="8"/>
  <c r="V16" i="8"/>
  <c r="T16" i="8"/>
  <c r="R16" i="8"/>
  <c r="P16" i="8"/>
  <c r="N16" i="8"/>
  <c r="AL15" i="8"/>
  <c r="AJ15" i="8"/>
  <c r="AH15" i="8"/>
  <c r="AF15" i="8"/>
  <c r="AD15" i="8"/>
  <c r="AB15" i="8"/>
  <c r="Z15" i="8"/>
  <c r="X15" i="8"/>
  <c r="V15" i="8"/>
  <c r="T15" i="8"/>
  <c r="R15" i="8"/>
  <c r="P15" i="8"/>
  <c r="N15" i="8"/>
  <c r="AL14" i="8"/>
  <c r="AJ14" i="8"/>
  <c r="AH14" i="8"/>
  <c r="AF14" i="8"/>
  <c r="AD14" i="8"/>
  <c r="AB14" i="8"/>
  <c r="Z14" i="8"/>
  <c r="X14" i="8"/>
  <c r="V14" i="8"/>
  <c r="T14" i="8"/>
  <c r="R14" i="8"/>
  <c r="P14" i="8"/>
  <c r="N14" i="8"/>
  <c r="AL13" i="8"/>
  <c r="AJ13" i="8"/>
  <c r="AH13" i="8"/>
  <c r="AF13" i="8"/>
  <c r="AD13" i="8"/>
  <c r="AB13" i="8"/>
  <c r="Z13" i="8"/>
  <c r="X13" i="8"/>
  <c r="V13" i="8"/>
  <c r="T13" i="8"/>
  <c r="R13" i="8"/>
  <c r="P13" i="8"/>
  <c r="N13" i="8"/>
  <c r="AL12" i="8"/>
  <c r="AJ12" i="8"/>
  <c r="AH12" i="8"/>
  <c r="AF12" i="8"/>
  <c r="AD12" i="8"/>
  <c r="AB12" i="8"/>
  <c r="Z12" i="8"/>
  <c r="X12" i="8"/>
  <c r="V12" i="8"/>
  <c r="T12" i="8"/>
  <c r="R12" i="8"/>
  <c r="P12" i="8"/>
  <c r="N12" i="8"/>
  <c r="AL11" i="8"/>
  <c r="AJ11" i="8"/>
  <c r="AH11" i="8"/>
  <c r="AF11" i="8"/>
  <c r="AD11" i="8"/>
  <c r="AB11" i="8"/>
  <c r="Z11" i="8"/>
  <c r="X11" i="8"/>
  <c r="V11" i="8"/>
  <c r="T11" i="8"/>
  <c r="R11" i="8"/>
  <c r="P11" i="8"/>
  <c r="N11" i="8"/>
  <c r="AL10" i="8"/>
  <c r="AJ10" i="8"/>
  <c r="AH10" i="8"/>
  <c r="AF10" i="8"/>
  <c r="AD10" i="8"/>
  <c r="AB10" i="8"/>
  <c r="Z10" i="8"/>
  <c r="X10" i="8"/>
  <c r="V10" i="8"/>
  <c r="T10" i="8"/>
  <c r="R10" i="8"/>
  <c r="P10" i="8"/>
  <c r="N10" i="8"/>
  <c r="AL9" i="8"/>
  <c r="AJ9" i="8"/>
  <c r="AH9" i="8"/>
  <c r="AF9" i="8"/>
  <c r="AD9" i="8"/>
  <c r="AB9" i="8"/>
  <c r="Z9" i="8"/>
  <c r="X9" i="8"/>
  <c r="V9" i="8"/>
  <c r="T9" i="8"/>
  <c r="R9" i="8"/>
  <c r="P9" i="8"/>
  <c r="N9" i="8"/>
  <c r="AL8" i="8"/>
  <c r="AJ8" i="8"/>
  <c r="AH8" i="8"/>
  <c r="AF8" i="8"/>
  <c r="AD8" i="8"/>
  <c r="AB8" i="8"/>
  <c r="Z8" i="8"/>
  <c r="X8" i="8"/>
  <c r="V8" i="8"/>
  <c r="T8" i="8"/>
  <c r="R8" i="8"/>
  <c r="P8" i="8"/>
  <c r="N8" i="8"/>
  <c r="AJ7" i="8"/>
  <c r="AF7" i="8"/>
  <c r="AB7" i="8"/>
  <c r="X7" i="8"/>
  <c r="T7" i="8"/>
  <c r="P7" i="8"/>
  <c r="AL6" i="8"/>
  <c r="AH6" i="8"/>
  <c r="AD6" i="8"/>
  <c r="Z6" i="8"/>
  <c r="V6" i="8"/>
  <c r="R6" i="8"/>
  <c r="N6" i="8"/>
  <c r="AJ5" i="8"/>
  <c r="AF5" i="8"/>
  <c r="AB5" i="8"/>
  <c r="AU33" i="9"/>
  <c r="CM10" i="9"/>
  <c r="BR14" i="9" s="1"/>
  <c r="BX10" i="9" s="1"/>
  <c r="AC28" i="9" s="1"/>
  <c r="A58" i="1"/>
  <c r="AU13" i="9"/>
  <c r="AU4" i="9"/>
  <c r="BZ4" i="9"/>
  <c r="B27" i="1"/>
  <c r="F26" i="1"/>
  <c r="I28" i="9" s="1"/>
  <c r="D4" i="8"/>
  <c r="D6" i="8"/>
  <c r="D8" i="8"/>
  <c r="D9" i="8"/>
  <c r="D3" i="8"/>
  <c r="D5" i="8"/>
  <c r="D7" i="8"/>
  <c r="D10" i="8"/>
  <c r="D2" i="8"/>
  <c r="B10" i="1"/>
  <c r="C5" i="8" s="1"/>
  <c r="L32" i="9" l="1"/>
  <c r="N14" i="9"/>
  <c r="CE13" i="9"/>
  <c r="CI13" i="9"/>
  <c r="CM13" i="9"/>
  <c r="CG15" i="9"/>
  <c r="CK15" i="9"/>
  <c r="CG13" i="9"/>
  <c r="CK13" i="9"/>
  <c r="CE15" i="9"/>
  <c r="CI15" i="9"/>
  <c r="CM15" i="9"/>
  <c r="CC13" i="9"/>
  <c r="BU15" i="9"/>
  <c r="CC15" i="9"/>
  <c r="CA13" i="9"/>
  <c r="CA15" i="9"/>
  <c r="C10" i="8"/>
  <c r="C8" i="8"/>
  <c r="C6" i="8"/>
  <c r="C4" i="8"/>
  <c r="C11" i="8"/>
  <c r="C9" i="8"/>
  <c r="C7" i="8"/>
  <c r="C3" i="8"/>
  <c r="C2" i="8"/>
  <c r="N31" i="9"/>
</calcChain>
</file>

<file path=xl/sharedStrings.xml><?xml version="1.0" encoding="utf-8"?>
<sst xmlns="http://schemas.openxmlformats.org/spreadsheetml/2006/main" count="997" uniqueCount="790">
  <si>
    <t>Kender</t>
  </si>
  <si>
    <t>Rasse</t>
  </si>
  <si>
    <t>Mensch</t>
  </si>
  <si>
    <t>Halbelf</t>
  </si>
  <si>
    <t>Auelf</t>
  </si>
  <si>
    <t>Waldelf</t>
  </si>
  <si>
    <t>Zwerg</t>
  </si>
  <si>
    <t>Halbling</t>
  </si>
  <si>
    <t>Vulgure</t>
  </si>
  <si>
    <t>Echse</t>
  </si>
  <si>
    <t>Katze</t>
  </si>
  <si>
    <t>keine</t>
  </si>
  <si>
    <t>Magieresistenz 1</t>
  </si>
  <si>
    <t>Ork</t>
  </si>
  <si>
    <t>Waldläufer</t>
  </si>
  <si>
    <t>Zauberer</t>
  </si>
  <si>
    <t>Klasse</t>
  </si>
  <si>
    <t>Subklasse</t>
  </si>
  <si>
    <t>Kämpfer</t>
  </si>
  <si>
    <t>Streiter</t>
  </si>
  <si>
    <t>Amazone</t>
  </si>
  <si>
    <t>Barbar</t>
  </si>
  <si>
    <t>Gladiator</t>
  </si>
  <si>
    <t>Kämpe</t>
  </si>
  <si>
    <t>Knappe</t>
  </si>
  <si>
    <t>Leibwächter</t>
  </si>
  <si>
    <t>Söldner</t>
  </si>
  <si>
    <t>Paladin</t>
  </si>
  <si>
    <t>Ritter</t>
  </si>
  <si>
    <t>Bürger</t>
  </si>
  <si>
    <t>Handwerker</t>
  </si>
  <si>
    <t>Gelehrter</t>
  </si>
  <si>
    <t>Händler</t>
  </si>
  <si>
    <t>Musikant</t>
  </si>
  <si>
    <t>Heiler/Medicus</t>
  </si>
  <si>
    <t>Alchemist</t>
  </si>
  <si>
    <t>Priester</t>
  </si>
  <si>
    <t>-</t>
  </si>
  <si>
    <t>Tagelöhner</t>
  </si>
  <si>
    <t>Abenteurer</t>
  </si>
  <si>
    <t>Dieb</t>
  </si>
  <si>
    <t>Meuchler</t>
  </si>
  <si>
    <t>Hexe</t>
  </si>
  <si>
    <t>Druide</t>
  </si>
  <si>
    <t>Schamane</t>
  </si>
  <si>
    <t>Geschlecht</t>
  </si>
  <si>
    <t>Kämpferin</t>
  </si>
  <si>
    <t>Waldläuferin</t>
  </si>
  <si>
    <t>Bürgerin</t>
  </si>
  <si>
    <t>Abenteurerin</t>
  </si>
  <si>
    <t>Diebin</t>
  </si>
  <si>
    <t>Meuchlerin</t>
  </si>
  <si>
    <t>Zauberin</t>
  </si>
  <si>
    <t>Barbarin</t>
  </si>
  <si>
    <t>Gladiatorin</t>
  </si>
  <si>
    <t>Leibwächterin</t>
  </si>
  <si>
    <t>Streiterin</t>
  </si>
  <si>
    <t>Handwerkerin</t>
  </si>
  <si>
    <t>Gelehrte</t>
  </si>
  <si>
    <t>Händlerin</t>
  </si>
  <si>
    <t>Musikantin</t>
  </si>
  <si>
    <t>Heilerin/Medica</t>
  </si>
  <si>
    <t>Alchemistin</t>
  </si>
  <si>
    <t>Priesterin</t>
  </si>
  <si>
    <t>Schamanin</t>
  </si>
  <si>
    <t>Waldelfe</t>
  </si>
  <si>
    <t>Auelfe</t>
  </si>
  <si>
    <t>Halbelfe</t>
  </si>
  <si>
    <t>Be- und Entschwörung</t>
  </si>
  <si>
    <t>Beeinflussung</t>
  </si>
  <si>
    <t>Kampf</t>
  </si>
  <si>
    <t>Antimagie/Hellsicht</t>
  </si>
  <si>
    <t>Antimagie/Schutz</t>
  </si>
  <si>
    <t>Antimagie/Verständigung</t>
  </si>
  <si>
    <t>Hellsicht/Schutz</t>
  </si>
  <si>
    <t>Hellsicht/Verständigung</t>
  </si>
  <si>
    <t>Schutz/Verständigung</t>
  </si>
  <si>
    <t>Universal</t>
  </si>
  <si>
    <t>RasseName</t>
  </si>
  <si>
    <t>RasseLP</t>
  </si>
  <si>
    <t>RasseKlasse</t>
  </si>
  <si>
    <t>RasseWert</t>
  </si>
  <si>
    <t>KlasseWert</t>
  </si>
  <si>
    <t>KlasseName</t>
  </si>
  <si>
    <t>männlich</t>
  </si>
  <si>
    <t>weiblich</t>
  </si>
  <si>
    <t>GeschlechtWert</t>
  </si>
  <si>
    <t>SubklasseName</t>
  </si>
  <si>
    <t>Wert</t>
  </si>
  <si>
    <t>SubklasseWert</t>
  </si>
  <si>
    <t>KlasseLP</t>
  </si>
  <si>
    <t>Tagelöhnerin</t>
  </si>
  <si>
    <t>Spieler</t>
  </si>
  <si>
    <t>Name</t>
  </si>
  <si>
    <t>Vorname</t>
  </si>
  <si>
    <t>Straße, Nr.</t>
  </si>
  <si>
    <t>PLZ, Ort</t>
  </si>
  <si>
    <t>E-Mail</t>
  </si>
  <si>
    <t>Geburtsdatum</t>
  </si>
  <si>
    <t>Mobiltelefon</t>
  </si>
  <si>
    <t>Charakter</t>
  </si>
  <si>
    <t>Titel</t>
  </si>
  <si>
    <t>Herkunftsland</t>
  </si>
  <si>
    <t>Charakterblatt</t>
  </si>
  <si>
    <t>Echse (m)</t>
  </si>
  <si>
    <t>Echse (w)</t>
  </si>
  <si>
    <t>RasseGeschlecht</t>
  </si>
  <si>
    <t>Werte aus Eingabe:</t>
  </si>
  <si>
    <t>Geweihter</t>
  </si>
  <si>
    <t>Hohepriester</t>
  </si>
  <si>
    <t>Hohepriesterin</t>
  </si>
  <si>
    <t>KlasseSub</t>
  </si>
  <si>
    <t>des Gor</t>
  </si>
  <si>
    <t>der Paxa</t>
  </si>
  <si>
    <t>der Igma</t>
  </si>
  <si>
    <t>des Eris</t>
  </si>
  <si>
    <t>des Mors</t>
  </si>
  <si>
    <t>Start MP</t>
  </si>
  <si>
    <t>Contage</t>
  </si>
  <si>
    <t>Erfahrung</t>
  </si>
  <si>
    <t>Besonderheiten (z.B. Rasse, Klasse)</t>
  </si>
  <si>
    <t>Vorteile</t>
  </si>
  <si>
    <t>Nachteile</t>
  </si>
  <si>
    <t>Adel</t>
  </si>
  <si>
    <t>Glück im Spiel</t>
  </si>
  <si>
    <t>Gute Konstitution</t>
  </si>
  <si>
    <t>Gute Leitung nach oben</t>
  </si>
  <si>
    <t>Magieregeneration</t>
  </si>
  <si>
    <t>Magieresistenz 2</t>
  </si>
  <si>
    <t>Magieresistenz 3</t>
  </si>
  <si>
    <t>Magietalent</t>
  </si>
  <si>
    <t>Mut 1</t>
  </si>
  <si>
    <t>Mut 2</t>
  </si>
  <si>
    <t>Schmerzunempfindlichkeit</t>
  </si>
  <si>
    <t>Schnellere Heilung</t>
  </si>
  <si>
    <t>Überlebenswille</t>
  </si>
  <si>
    <t>Zeitgefühl</t>
  </si>
  <si>
    <t>Zweites Gesicht</t>
  </si>
  <si>
    <t>EP Kosten</t>
  </si>
  <si>
    <t>Vorteil</t>
  </si>
  <si>
    <t>Giftimmunität 1</t>
  </si>
  <si>
    <t>Giftimmunität 2</t>
  </si>
  <si>
    <t>Giftimmunität 3</t>
  </si>
  <si>
    <t>Giftimmunität 4</t>
  </si>
  <si>
    <t>Giftimmunität 5</t>
  </si>
  <si>
    <t>Giftimmunität 6</t>
  </si>
  <si>
    <t>Krankheitsimmunität 1</t>
  </si>
  <si>
    <t>Krankheitsimmunität 2</t>
  </si>
  <si>
    <t>Kälteimmunität</t>
  </si>
  <si>
    <t>Hitzeimmunität</t>
  </si>
  <si>
    <t>EP Bonus</t>
  </si>
  <si>
    <t>Amnesie</t>
  </si>
  <si>
    <t>Angst vorm Medicus</t>
  </si>
  <si>
    <t>Außenseiter</t>
  </si>
  <si>
    <t>Berserker</t>
  </si>
  <si>
    <t>Besessenheit</t>
  </si>
  <si>
    <t>Blutdurst</t>
  </si>
  <si>
    <t>Bluter</t>
  </si>
  <si>
    <t>Dummheit</t>
  </si>
  <si>
    <t>Ehrenhaftigkeit</t>
  </si>
  <si>
    <t>Einarmig</t>
  </si>
  <si>
    <t>Einäugig</t>
  </si>
  <si>
    <t>Gelübde</t>
  </si>
  <si>
    <t>Gier</t>
  </si>
  <si>
    <t>Höflichkeit</t>
  </si>
  <si>
    <t>Intoleranz</t>
  </si>
  <si>
    <t>Kein Benimm</t>
  </si>
  <si>
    <t>Kodex gegen Magie</t>
  </si>
  <si>
    <t>Kodex gegen Waffen</t>
  </si>
  <si>
    <t>Lahm</t>
  </si>
  <si>
    <t>Luxusbedürftig</t>
  </si>
  <si>
    <t>Magieablehnung</t>
  </si>
  <si>
    <t>Nachtblindheit</t>
  </si>
  <si>
    <t>Narbe / Entstellung</t>
  </si>
  <si>
    <t>Pessimistisch</t>
  </si>
  <si>
    <t>Sadistisch</t>
  </si>
  <si>
    <t>Schlechte Konstitution</t>
  </si>
  <si>
    <t>Schlechter Ruf</t>
  </si>
  <si>
    <t>Stottern</t>
  </si>
  <si>
    <t>Stumm</t>
  </si>
  <si>
    <t>Taub</t>
  </si>
  <si>
    <t>Todessehnsucht</t>
  </si>
  <si>
    <t>Vergebend</t>
  </si>
  <si>
    <t>Wahnsinn</t>
  </si>
  <si>
    <t>Zwanghafte Neugier</t>
  </si>
  <si>
    <t>Allergie 1</t>
  </si>
  <si>
    <t>Allergie 2</t>
  </si>
  <si>
    <t>Allergie 3</t>
  </si>
  <si>
    <t>Nachteil</t>
  </si>
  <si>
    <t>Erfahren 1</t>
  </si>
  <si>
    <t>Erfahren 2</t>
  </si>
  <si>
    <t>Erfahren 3</t>
  </si>
  <si>
    <t>Feind 1</t>
  </si>
  <si>
    <t>Feind 2</t>
  </si>
  <si>
    <t>Feind 3</t>
  </si>
  <si>
    <t>Gesucht 1</t>
  </si>
  <si>
    <t>Gesucht 2</t>
  </si>
  <si>
    <t>Gesucht 3</t>
  </si>
  <si>
    <t>Phobie 1</t>
  </si>
  <si>
    <t>Phobie 2</t>
  </si>
  <si>
    <t>Phobie 3</t>
  </si>
  <si>
    <t>Verflucht 1</t>
  </si>
  <si>
    <t>Verflucht 2</t>
  </si>
  <si>
    <t>Verflucht 3</t>
  </si>
  <si>
    <t>Aberglaube</t>
  </si>
  <si>
    <t>Blindheit</t>
  </si>
  <si>
    <t>LP Bonus</t>
  </si>
  <si>
    <t>LP Malus</t>
  </si>
  <si>
    <t>VorteilWert</t>
  </si>
  <si>
    <t>NachteilWert</t>
  </si>
  <si>
    <t>VorteilWert 1</t>
  </si>
  <si>
    <t>VorteilWert 2</t>
  </si>
  <si>
    <t>VorteilWert 3</t>
  </si>
  <si>
    <t>VorteilWert 4</t>
  </si>
  <si>
    <t>VorteilWert 5</t>
  </si>
  <si>
    <t>NachteilWert1</t>
  </si>
  <si>
    <t>NachteilWert2</t>
  </si>
  <si>
    <t>NachteilWert3</t>
  </si>
  <si>
    <t>NachteilWert4</t>
  </si>
  <si>
    <t>NachteilWert5</t>
  </si>
  <si>
    <t>LP</t>
  </si>
  <si>
    <t>SummeLP</t>
  </si>
  <si>
    <t>Lebenspunkte</t>
  </si>
  <si>
    <t>Rüstungsschutz</t>
  </si>
  <si>
    <t>Magieklasse</t>
  </si>
  <si>
    <t>StartMP</t>
  </si>
  <si>
    <t>MP/Tag</t>
  </si>
  <si>
    <t>MaxMP</t>
  </si>
  <si>
    <t>Sonstiges / Anmerkungen</t>
  </si>
  <si>
    <t>Magiepunkte</t>
  </si>
  <si>
    <t>MP Rechn.</t>
  </si>
  <si>
    <t>MP erh</t>
  </si>
  <si>
    <t>Rüstung</t>
  </si>
  <si>
    <t>RSP</t>
  </si>
  <si>
    <t>Waffen</t>
  </si>
  <si>
    <t>Schild</t>
  </si>
  <si>
    <t>Waffenloser Kampf</t>
  </si>
  <si>
    <t>Talentwert</t>
  </si>
  <si>
    <t>TP</t>
  </si>
  <si>
    <t>Material</t>
  </si>
  <si>
    <t>Bonus</t>
  </si>
  <si>
    <t>Waffentalente</t>
  </si>
  <si>
    <t>Magietalente</t>
  </si>
  <si>
    <t>SchildMaterial</t>
  </si>
  <si>
    <t>Holz</t>
  </si>
  <si>
    <t>Metall</t>
  </si>
  <si>
    <t>Geld</t>
  </si>
  <si>
    <t>Gold</t>
  </si>
  <si>
    <t>Silber</t>
  </si>
  <si>
    <t>Kupfer</t>
  </si>
  <si>
    <t>Sickel</t>
  </si>
  <si>
    <t>Äxte und Wuchtwaffen</t>
  </si>
  <si>
    <t>Betäuben</t>
  </si>
  <si>
    <t>Wissen des Medicus</t>
  </si>
  <si>
    <t>Bognerhandwerk</t>
  </si>
  <si>
    <t>Dieben</t>
  </si>
  <si>
    <t>Dolche</t>
  </si>
  <si>
    <t>Einfache Rüstung flicken</t>
  </si>
  <si>
    <t>Einhandwaffen</t>
  </si>
  <si>
    <t>Entfesslungstrick</t>
  </si>
  <si>
    <t>Erste Hilfe</t>
  </si>
  <si>
    <t>Erweiterte Erste Hilfe</t>
  </si>
  <si>
    <t>Fallen entschärfen 1</t>
  </si>
  <si>
    <t>Fallen entschärfen 2</t>
  </si>
  <si>
    <t>Fallen entschärfen 3</t>
  </si>
  <si>
    <t>Fallen entschärfen 4</t>
  </si>
  <si>
    <t>Fallen entschärfen 5</t>
  </si>
  <si>
    <t>Fallen stellen 1</t>
  </si>
  <si>
    <t>Fallen stellen 2</t>
  </si>
  <si>
    <t>Fallen stellen 3</t>
  </si>
  <si>
    <t>Fallen stellen 4</t>
  </si>
  <si>
    <t>Fallen stellen 5</t>
  </si>
  <si>
    <t>Falschspiel 1</t>
  </si>
  <si>
    <t>Falschspiel 2</t>
  </si>
  <si>
    <t>Falschspiel 3</t>
  </si>
  <si>
    <t>Fesseln</t>
  </si>
  <si>
    <t>Feuer machen</t>
  </si>
  <si>
    <t>Geschichte &amp; Heraldik</t>
  </si>
  <si>
    <t>Lesen &amp; Schreiben 2</t>
  </si>
  <si>
    <t>Giftheilkunde</t>
  </si>
  <si>
    <t>Pflanzenkunde</t>
  </si>
  <si>
    <t>Handschrift imitieren</t>
  </si>
  <si>
    <t>Holzschild reparieren/herstellen</t>
  </si>
  <si>
    <t>Karten zeichnen</t>
  </si>
  <si>
    <t>Orientierung</t>
  </si>
  <si>
    <t>Kettenhemd flicken</t>
  </si>
  <si>
    <t>Kettenwaffen</t>
  </si>
  <si>
    <t>Krankheitsbekämpfung 1</t>
  </si>
  <si>
    <t>Krankheitsbekämpfung 2</t>
  </si>
  <si>
    <t>Kriegsstrategie</t>
  </si>
  <si>
    <t>Monsterkunde</t>
  </si>
  <si>
    <t>Lehren</t>
  </si>
  <si>
    <t>Lesen &amp; Schreiben 1</t>
  </si>
  <si>
    <t>Meditation</t>
  </si>
  <si>
    <t>Meucheln 1</t>
  </si>
  <si>
    <t>Meucheln 2</t>
  </si>
  <si>
    <t>Meucheln 3</t>
  </si>
  <si>
    <t>Meucheln 4</t>
  </si>
  <si>
    <t>Narbe wegheilen</t>
  </si>
  <si>
    <t>Orientierungssinn</t>
  </si>
  <si>
    <t>Pfeile bauen</t>
  </si>
  <si>
    <t>Pömpfen</t>
  </si>
  <si>
    <t>Rechnen 1</t>
  </si>
  <si>
    <t>Rechnen 2</t>
  </si>
  <si>
    <t>Rüstung verbessern</t>
  </si>
  <si>
    <t>Schilde</t>
  </si>
  <si>
    <t>Schlösser knacken 1</t>
  </si>
  <si>
    <t>Schlösser knacken 2</t>
  </si>
  <si>
    <t>Schlösser knacken 3</t>
  </si>
  <si>
    <t>Schlösser knacken 4</t>
  </si>
  <si>
    <t>Schlösser knacken 5</t>
  </si>
  <si>
    <t>Schmieden 1</t>
  </si>
  <si>
    <t>Schmieden 2</t>
  </si>
  <si>
    <t>Schusswaffen</t>
  </si>
  <si>
    <t>Siegel fälschen</t>
  </si>
  <si>
    <t>Spuren lesen</t>
  </si>
  <si>
    <t>Stangenwaffen</t>
  </si>
  <si>
    <t>Stöcke</t>
  </si>
  <si>
    <t>Taschendieberei</t>
  </si>
  <si>
    <t>Tinkturen analysieren 1</t>
  </si>
  <si>
    <t>Tinkturen analysieren 2</t>
  </si>
  <si>
    <t>Verhandlungsgeschick</t>
  </si>
  <si>
    <t>Verteidigungsstab</t>
  </si>
  <si>
    <t>Waffenloser Kampf 1</t>
  </si>
  <si>
    <t>Waffenloser Kampf 2</t>
  </si>
  <si>
    <t>Waffenloser Kampf 3</t>
  </si>
  <si>
    <t>Waffenloser Kampf 4</t>
  </si>
  <si>
    <t>Waffenloser Kampf 5</t>
  </si>
  <si>
    <t>Waffenmeister</t>
  </si>
  <si>
    <t>Wundfieberbekämpfung</t>
  </si>
  <si>
    <t>Wundversorgung 1</t>
  </si>
  <si>
    <t>Erste Hilfe 2</t>
  </si>
  <si>
    <t>Wundversorgung 2</t>
  </si>
  <si>
    <t>Wundversorgung 3</t>
  </si>
  <si>
    <t>Wurfwaffen</t>
  </si>
  <si>
    <t>Zauberbuch herstellen</t>
  </si>
  <si>
    <t>Zweihänder</t>
  </si>
  <si>
    <t>Alchemie 1</t>
  </si>
  <si>
    <t>Alchemie 2</t>
  </si>
  <si>
    <t>Alchemie 3</t>
  </si>
  <si>
    <t>Alchemie 4</t>
  </si>
  <si>
    <t>Alchemie 5</t>
  </si>
  <si>
    <t>Alchemie 6</t>
  </si>
  <si>
    <t>Alchemie 7</t>
  </si>
  <si>
    <t>Alchemie 8</t>
  </si>
  <si>
    <t>Alchemie 9</t>
  </si>
  <si>
    <t>Alchemie 10</t>
  </si>
  <si>
    <t>Mystische Klänge 1</t>
  </si>
  <si>
    <t>Mystische Klänge 2</t>
  </si>
  <si>
    <t>Mystische Klänge 3</t>
  </si>
  <si>
    <t>Giftkunde 1</t>
  </si>
  <si>
    <t>Giftkunde 2</t>
  </si>
  <si>
    <t>Giftkunde 3</t>
  </si>
  <si>
    <t>Giftkunde 4</t>
  </si>
  <si>
    <t>Giftkunde 5</t>
  </si>
  <si>
    <t>Giftkunde 6</t>
  </si>
  <si>
    <t>Giftkunde 7</t>
  </si>
  <si>
    <t>Giftkunde 8</t>
  </si>
  <si>
    <t>Giftkunde 9</t>
  </si>
  <si>
    <t>Giftkunde 10</t>
  </si>
  <si>
    <t>Quasseln 1</t>
  </si>
  <si>
    <t>Quasseln 2</t>
  </si>
  <si>
    <t>Trankkunde 1</t>
  </si>
  <si>
    <t>Trankkunde 2</t>
  </si>
  <si>
    <t>Trankkunde 3</t>
  </si>
  <si>
    <t>Trankkunde 4</t>
  </si>
  <si>
    <t>Trankkunde 5</t>
  </si>
  <si>
    <t>Trankkunde 6</t>
  </si>
  <si>
    <t>Trankkunde 7</t>
  </si>
  <si>
    <t>Trankkunde 8</t>
  </si>
  <si>
    <t>Trankkunde 9</t>
  </si>
  <si>
    <t>Trankkunde 10</t>
  </si>
  <si>
    <t>EP</t>
  </si>
  <si>
    <t>Vorraussetzung</t>
  </si>
  <si>
    <t>Wissenstalente</t>
  </si>
  <si>
    <t>Heilertalente</t>
  </si>
  <si>
    <t>Le. &amp; Sch. 2, Rechn. 2, Trank + Gift = 10 Stufen</t>
  </si>
  <si>
    <t>Nur Magiekundige</t>
  </si>
  <si>
    <t>Alchemie 1 (Kosten inkl.)</t>
  </si>
  <si>
    <t>Nur Barden; Les. &amp; Schr. 2, Gesch. &amp; Heraldik</t>
  </si>
  <si>
    <t>Alchemie 2 (Kosten inkl.)</t>
  </si>
  <si>
    <t>Mystische Klänge 1 (Kosten inkl.)</t>
  </si>
  <si>
    <t>Erste Hilfe (Kosten inkl.)</t>
  </si>
  <si>
    <t>Alchemie 3 (Kosten inkl.)</t>
  </si>
  <si>
    <t>Mystische Klänge 2 (Kosten inkl.)</t>
  </si>
  <si>
    <t>Einfache Rüstung reparieren/herstell.</t>
  </si>
  <si>
    <t>Einhandw., Äxte/Wuchtw.  oder Kettenw.</t>
  </si>
  <si>
    <t>Alchemie 4 (Kosten inkl.)</t>
  </si>
  <si>
    <t>Spruchrollen anfertigen</t>
  </si>
  <si>
    <t xml:space="preserve">Nur Zauberer; Lesen &amp; Schreiben 2 </t>
  </si>
  <si>
    <t>Krankhheitsbekämpfung 1 (Kosten inkl.)</t>
  </si>
  <si>
    <t>Alchemie 5 (Kosten inkl.)</t>
  </si>
  <si>
    <t>Nur Zauberer, mindestens Meister</t>
  </si>
  <si>
    <t>Alchemie 6 (Kosten inkl.)</t>
  </si>
  <si>
    <t>Wundversorg. 2, Les. &amp; Schr. 2, Pflanzenk.</t>
  </si>
  <si>
    <t>Fallen entschärfen 1 (Kosten inkl.)</t>
  </si>
  <si>
    <t>Alchemie 7 (Kosten inkl.)</t>
  </si>
  <si>
    <t>Fallen entschärfen 2 (Kosten inkl.)</t>
  </si>
  <si>
    <t>Alchemie 8 (Kosten inkl.)</t>
  </si>
  <si>
    <t>Fallen entschärfen 3 (Kosten inkl.)</t>
  </si>
  <si>
    <t>Alchemie 9 (Kosten inkl.)</t>
  </si>
  <si>
    <t>Wundversorgung 1 (Kosten inkl.)</t>
  </si>
  <si>
    <t>Fallen entschärfen 4 (Kosten inkl.)</t>
  </si>
  <si>
    <t>Nur Kämpfer</t>
  </si>
  <si>
    <t>Wundv. 2 (Kosten inkl.); Wiss. d. Medicus</t>
  </si>
  <si>
    <t>Fallen stellen 2 (Kosten inkl.)</t>
  </si>
  <si>
    <t>Giftkunde 1 (Kosten inkl.)</t>
  </si>
  <si>
    <t>Fallen stellen 3 (Kosten inkl.)</t>
  </si>
  <si>
    <t>Giftkunde 2 (Kosten inkl.)</t>
  </si>
  <si>
    <t>Fallen stellen 4 (Kosten inkl.)</t>
  </si>
  <si>
    <t>Giftkunde 3 (Kosten inkl.)</t>
  </si>
  <si>
    <t>Giftkunde 4 (Kosten inkl.)</t>
  </si>
  <si>
    <t>Falschspiel 1 (Kosten inkl.)</t>
  </si>
  <si>
    <t>Giftkunde 5 (Kosten inkl.)</t>
  </si>
  <si>
    <t>Falschspiel 2 (Kosten inkl.)</t>
  </si>
  <si>
    <t>Giftkunde 6 (Kosten inkl.)</t>
  </si>
  <si>
    <t>Giftkunde 7 (Kosten inkl.)</t>
  </si>
  <si>
    <t>Giftkunde 8 (Kosten inkl.)</t>
  </si>
  <si>
    <t>Giftkunde 9 (Kosten inkl.)</t>
  </si>
  <si>
    <t>Metallrüstung reparieren/herstellen</t>
  </si>
  <si>
    <t>Legendenwissen &amp; Heldenerzähl.</t>
  </si>
  <si>
    <t>Meucheln 1 (Kosten inkl.)</t>
  </si>
  <si>
    <t>Lehren eines Fachgebiets</t>
  </si>
  <si>
    <t>Meucheln 2 (Kosten inkl.)</t>
  </si>
  <si>
    <t>Meucheln 3 (Kosten inkl.)</t>
  </si>
  <si>
    <t>Lesen &amp; Schreiben 1 (Kosten inkl.)</t>
  </si>
  <si>
    <t>Nur Kender</t>
  </si>
  <si>
    <t>Rechnen 1 (Kosten inkl.)</t>
  </si>
  <si>
    <t>Quasseln 1 (Kosten inkl.)</t>
  </si>
  <si>
    <t>Einf. Rüst. rep./hst.  od. Metallrüst. rep./hst.</t>
  </si>
  <si>
    <t>Trankkunde 1 (Kosten inkl.)</t>
  </si>
  <si>
    <t>Trankkunde 2 (Kosten inkl.)</t>
  </si>
  <si>
    <t>Schlösser knacken 1 (Kosten inkl.)</t>
  </si>
  <si>
    <t>Trankkunde 3 (Kosten inkl.)</t>
  </si>
  <si>
    <t>Schlösser knacken 2 (Kosten inkl.)</t>
  </si>
  <si>
    <t>Trankkunde 4 (Kosten inkl.)</t>
  </si>
  <si>
    <t>Schlösser knacken 3 (Kosten inkl.)</t>
  </si>
  <si>
    <t>Trankkunde 5 (Kosten inkl.)</t>
  </si>
  <si>
    <t>Schlösser knacken 4 (Kosten inkl.)</t>
  </si>
  <si>
    <t>Trankkunde 6 (Kosten inkl.)</t>
  </si>
  <si>
    <t>Trankkunde 7 (Kosten inkl.)</t>
  </si>
  <si>
    <t>Schmieden 1 (Kosten inkl.)</t>
  </si>
  <si>
    <t>Trankkunde 8 (Kosten inkl.)</t>
  </si>
  <si>
    <t>Trankkunde 9 (Kosten inkl.)</t>
  </si>
  <si>
    <t>Tinkturen analysieren 1 (Kosten inkl.)</t>
  </si>
  <si>
    <t>Nicht für Kender; Monsterkunde</t>
  </si>
  <si>
    <t>Waffenloser Kampf 1 (Kosten inkl.)</t>
  </si>
  <si>
    <t>Waffenloser Kampf 2 (Kosten inkl.)</t>
  </si>
  <si>
    <t>Waffenloser Kampf 3 (Kosten inkl.)</t>
  </si>
  <si>
    <t>Waffenloser Kampf 4 (Kosten inkl.)</t>
  </si>
  <si>
    <t>Nur Kämpfer; min. 20 Contage</t>
  </si>
  <si>
    <t>WM: Rüstungsgew.</t>
  </si>
  <si>
    <t>WM: Waffe aufst.</t>
  </si>
  <si>
    <t>WM: Schild verb</t>
  </si>
  <si>
    <t>Zweihänd. Kämpfen</t>
  </si>
  <si>
    <t>WLK</t>
  </si>
  <si>
    <t>Sonstige Talente</t>
  </si>
  <si>
    <t>Waffentalent</t>
  </si>
  <si>
    <t>WLK-Bonus</t>
  </si>
  <si>
    <t>SonstigeTalente</t>
  </si>
  <si>
    <t>Zauber</t>
  </si>
  <si>
    <t>Start</t>
  </si>
  <si>
    <t>Erhalten</t>
  </si>
  <si>
    <t>freie EP</t>
  </si>
  <si>
    <t>Basis</t>
  </si>
  <si>
    <t>Ehrfurcht</t>
  </si>
  <si>
    <t>Bonus:</t>
  </si>
  <si>
    <t>Waffenloser Kampf -</t>
  </si>
  <si>
    <t>Kein Waffenloser Kampf möglich!</t>
  </si>
  <si>
    <t>Verfügbare Magiepunkte</t>
  </si>
  <si>
    <t>Permanent investierte MP</t>
  </si>
  <si>
    <t>Erhaltene MP (Erfahrung)</t>
  </si>
  <si>
    <t>Permanent Magische Effekte</t>
  </si>
  <si>
    <t>Investierte EP</t>
  </si>
  <si>
    <t>Sprüche bis Stufe</t>
  </si>
  <si>
    <t>Spezialgebiet Stufe</t>
  </si>
  <si>
    <t>Flüche Stufe</t>
  </si>
  <si>
    <t>Magara Tor (m)</t>
  </si>
  <si>
    <t>Magara Tor (w)</t>
  </si>
  <si>
    <t>Zirkel der Magie</t>
  </si>
  <si>
    <t>001</t>
  </si>
  <si>
    <t>002</t>
  </si>
  <si>
    <t>003</t>
  </si>
  <si>
    <t>004</t>
  </si>
  <si>
    <t>005</t>
  </si>
  <si>
    <t>Benötigte MP</t>
  </si>
  <si>
    <t>Stufe</t>
  </si>
  <si>
    <t>Stufe der Magie</t>
  </si>
  <si>
    <t>Stufenrelevante
Magiepunkte</t>
  </si>
  <si>
    <t>permanent verbrauchte EP</t>
  </si>
  <si>
    <t>Bemerkung</t>
  </si>
  <si>
    <t>Artefakt Herstellen 1</t>
  </si>
  <si>
    <t>Artefakt Herstellen 3</t>
  </si>
  <si>
    <t>Artefakt Herstellen 5</t>
  </si>
  <si>
    <t>Artefakt Herstellen 7</t>
  </si>
  <si>
    <t>EP inkl. Stufe 1</t>
  </si>
  <si>
    <t>EP inkl. Stufe 2</t>
  </si>
  <si>
    <t>EP inkl. Stufe 3</t>
  </si>
  <si>
    <t>EP inkl. Stufe 5</t>
  </si>
  <si>
    <t>Cchchchchchlup</t>
  </si>
  <si>
    <t>Durch Türen schreiten</t>
  </si>
  <si>
    <t>Elfengang (A)</t>
  </si>
  <si>
    <t>Gegenstand ignorieren 2</t>
  </si>
  <si>
    <t>Gegenstand ignorieren 4</t>
  </si>
  <si>
    <t>Geschmack vortäuschen</t>
  </si>
  <si>
    <t>Gesunder Schlaf</t>
  </si>
  <si>
    <t>Gift neutralisieren 1</t>
  </si>
  <si>
    <t>Gift neutralisieren 2</t>
  </si>
  <si>
    <t>Gift neutralisieren 3</t>
  </si>
  <si>
    <t>Gift neutralisieren 4</t>
  </si>
  <si>
    <t>Gift neutralisieren 5</t>
  </si>
  <si>
    <t>Gift neutralisieren 6</t>
  </si>
  <si>
    <t>Gift neutralisieren 7</t>
  </si>
  <si>
    <t>EP inkl. Stufe 4</t>
  </si>
  <si>
    <t>EP inkl. Stufe 6</t>
  </si>
  <si>
    <t>Hexenheilung</t>
  </si>
  <si>
    <t>Bereich</t>
  </si>
  <si>
    <t>Allgemein</t>
  </si>
  <si>
    <t>Kleine Illusion</t>
  </si>
  <si>
    <t>Körper auflösen (A)</t>
  </si>
  <si>
    <t>Kraft</t>
  </si>
  <si>
    <t>Krankheit anhexen 2</t>
  </si>
  <si>
    <t>Krankheit anhexen 4</t>
  </si>
  <si>
    <t>Lähmen 4</t>
  </si>
  <si>
    <t>Lähmen 6</t>
  </si>
  <si>
    <t>Letzter Wille</t>
  </si>
  <si>
    <t>Licht</t>
  </si>
  <si>
    <t>Lügenzauber (A)</t>
  </si>
  <si>
    <t>Magische Barriere</t>
  </si>
  <si>
    <t>Magisches Gefängnis</t>
  </si>
  <si>
    <t>Permanent</t>
  </si>
  <si>
    <t>+1 MP permanent</t>
  </si>
  <si>
    <t>Schlösser öffnen 2</t>
  </si>
  <si>
    <t>Schlösser öffnen 3</t>
  </si>
  <si>
    <t>Schlösser öffnen 4</t>
  </si>
  <si>
    <t>Schlösser öffnen 5</t>
  </si>
  <si>
    <t>Schlösser öffnen 6</t>
  </si>
  <si>
    <t>Schlösser verriegeln 1</t>
  </si>
  <si>
    <t>Schlösser verriegeln 2</t>
  </si>
  <si>
    <t>Schlösser verriegeln 3</t>
  </si>
  <si>
    <t>Schlösser verriegeln 4</t>
  </si>
  <si>
    <t>Schlösser verriegeln 5</t>
  </si>
  <si>
    <t>Seelenraub</t>
  </si>
  <si>
    <t>Stummheit (A) 1</t>
  </si>
  <si>
    <t>Stummheit (A) 5</t>
  </si>
  <si>
    <t>Übelkeit</t>
  </si>
  <si>
    <t>Unsterblichkeit</t>
  </si>
  <si>
    <t>Verstärkung von pfl. Tränken</t>
  </si>
  <si>
    <t>Versteinern</t>
  </si>
  <si>
    <t>Wunde heilen</t>
  </si>
  <si>
    <t>Wunde verschieben (A)</t>
  </si>
  <si>
    <t>Antimagie</t>
  </si>
  <si>
    <t>Artefakt zerstören 1</t>
  </si>
  <si>
    <t>Artefakt zerstören 3</t>
  </si>
  <si>
    <t>Artefakt zerstören 5</t>
  </si>
  <si>
    <t>Artefakt zerstören 7</t>
  </si>
  <si>
    <t>Beeinflussung aufheben 1</t>
  </si>
  <si>
    <t>Beeinflussung aufheben 2</t>
  </si>
  <si>
    <t>Beeinflussung aufheben 3</t>
  </si>
  <si>
    <t>Beeinflussung aufheben 4</t>
  </si>
  <si>
    <t>Beeinflussung aufheben 5</t>
  </si>
  <si>
    <t>Beeinflussung aufheben 6</t>
  </si>
  <si>
    <t>Beeinflussung aufheben 7</t>
  </si>
  <si>
    <t>Hellsicht stören 1</t>
  </si>
  <si>
    <t>Hellsicht stören 2</t>
  </si>
  <si>
    <t>Hellsicht stören 3</t>
  </si>
  <si>
    <t>Hellsicht stören 4</t>
  </si>
  <si>
    <t>Hellsicht stören 5</t>
  </si>
  <si>
    <t>Hellsicht stören 6</t>
  </si>
  <si>
    <t>Hellsicht stören 7</t>
  </si>
  <si>
    <t>Magie zerstören 3</t>
  </si>
  <si>
    <t>Magie zerstören 4</t>
  </si>
  <si>
    <t>Magie zerstören 5</t>
  </si>
  <si>
    <t>Magie zerstören 6</t>
  </si>
  <si>
    <t>Magie zerstören 7</t>
  </si>
  <si>
    <t>Magie verhüllen (A)</t>
  </si>
  <si>
    <t>Verständigung stören 1</t>
  </si>
  <si>
    <t>Verständigung stören 2</t>
  </si>
  <si>
    <t>Verständigung stören 3</t>
  </si>
  <si>
    <t>Verständigung stören 4</t>
  </si>
  <si>
    <t>Verständigung stören 5</t>
  </si>
  <si>
    <t>Verständigung stören 6</t>
  </si>
  <si>
    <t>Verständigung stören 7</t>
  </si>
  <si>
    <t>Berserker (A)</t>
  </si>
  <si>
    <t>Beschwören von Kräutern</t>
  </si>
  <si>
    <t>Dämonen beschwören</t>
  </si>
  <si>
    <t>Elementar beschwören</t>
  </si>
  <si>
    <t>Exorzismus 1</t>
  </si>
  <si>
    <t>Exorzismus 2</t>
  </si>
  <si>
    <t>Exorzismus 3</t>
  </si>
  <si>
    <t>Exorzismus 4</t>
  </si>
  <si>
    <t>Exorzismus 5</t>
  </si>
  <si>
    <t>Exorzismus 6</t>
  </si>
  <si>
    <t>Exorzismus 7</t>
  </si>
  <si>
    <t>Feuerfinger</t>
  </si>
  <si>
    <t>Geister rufen</t>
  </si>
  <si>
    <t>Golem erschaffen</t>
  </si>
  <si>
    <t>Kontrolle über Untote 1</t>
  </si>
  <si>
    <t>Kontrolle über Untote 2</t>
  </si>
  <si>
    <t>Kontrolle über Untote 3</t>
  </si>
  <si>
    <t>Kontrolle über Untote 4</t>
  </si>
  <si>
    <t>Kontrolle über Untote 5</t>
  </si>
  <si>
    <t>Kontrolle über Untote 6</t>
  </si>
  <si>
    <t>Kontrolle über Untote 7</t>
  </si>
  <si>
    <t>Kugel der Dunkelheit 1</t>
  </si>
  <si>
    <t>Kugel der Dunkelheit 3</t>
  </si>
  <si>
    <t>Kugel der Dunkelheit 5</t>
  </si>
  <si>
    <t>Leben verkürzen</t>
  </si>
  <si>
    <t>Orakel</t>
  </si>
  <si>
    <t>Schatten beschwören</t>
  </si>
  <si>
    <t>Todesmahl</t>
  </si>
  <si>
    <t>Tote erwecken</t>
  </si>
  <si>
    <t>Abstand (A) 2</t>
  </si>
  <si>
    <t>Abstand (A) 5</t>
  </si>
  <si>
    <t>Alptraum</t>
  </si>
  <si>
    <t>Befehl</t>
  </si>
  <si>
    <t>Beruhigen (A)</t>
  </si>
  <si>
    <t>Binden</t>
  </si>
  <si>
    <t>Erinnerung verfällt 1</t>
  </si>
  <si>
    <t>Erinnerung verfällt 3</t>
  </si>
  <si>
    <t>Erinnerung verfällt 5</t>
  </si>
  <si>
    <t>Ersticken (A)</t>
  </si>
  <si>
    <t>Falsches Wissen einpflanzen</t>
  </si>
  <si>
    <t>Freundschaft (A)</t>
  </si>
  <si>
    <t>Furcht 1</t>
  </si>
  <si>
    <t>Furcht 3</t>
  </si>
  <si>
    <t>Furcht 5</t>
  </si>
  <si>
    <t>Furcht 7</t>
  </si>
  <si>
    <t>Furcht vor Symbolen</t>
  </si>
  <si>
    <t>Gedankenb. durchbl. (A)</t>
  </si>
  <si>
    <t>Großes Verlangen</t>
  </si>
  <si>
    <t>Hass 1</t>
  </si>
  <si>
    <t>Hass 3</t>
  </si>
  <si>
    <t>Hass 5</t>
  </si>
  <si>
    <t>Hass 7</t>
  </si>
  <si>
    <t>Koboldleim</t>
  </si>
  <si>
    <t>Lachkrampf</t>
  </si>
  <si>
    <t>Schlaf 1</t>
  </si>
  <si>
    <t>Schlaf 2</t>
  </si>
  <si>
    <t>Schlaf 3</t>
  </si>
  <si>
    <t>Suggestion</t>
  </si>
  <si>
    <t>Tanzzwang (A) 2</t>
  </si>
  <si>
    <t>Tanzzwang (A) 7</t>
  </si>
  <si>
    <t>Tierherrschaft (A) 2</t>
  </si>
  <si>
    <t>Tierherrschaft (A) 4</t>
  </si>
  <si>
    <t>Tierherrschaft (A) 6</t>
  </si>
  <si>
    <t>Verwirrung</t>
  </si>
  <si>
    <t>Voodoo</t>
  </si>
  <si>
    <t>Wahrheitszauber 1</t>
  </si>
  <si>
    <t>Wahrheitszauber 3</t>
  </si>
  <si>
    <t>Hellsicht</t>
  </si>
  <si>
    <t>Durch Türen sehen (A)</t>
  </si>
  <si>
    <t>Eigenschaften lesen</t>
  </si>
  <si>
    <t>Elfenblick</t>
  </si>
  <si>
    <t>Emotion spüren</t>
  </si>
  <si>
    <t>Gegenstand finden (A)</t>
  </si>
  <si>
    <t>Gift spüren 1</t>
  </si>
  <si>
    <t>Gift spüren 3</t>
  </si>
  <si>
    <t>Krankheit erkennen</t>
  </si>
  <si>
    <t>Magie analysieren (A) 2</t>
  </si>
  <si>
    <t>Magie analysieren (A) 4</t>
  </si>
  <si>
    <t>Magie spüren (A) 1</t>
  </si>
  <si>
    <t>Magie spüren (A) 3</t>
  </si>
  <si>
    <t>Natur verrät die Spur (A)</t>
  </si>
  <si>
    <t>Person finden (A)</t>
  </si>
  <si>
    <t>Schrift entziffern (A)</t>
  </si>
  <si>
    <t>Bewegungen verlangsamen</t>
  </si>
  <si>
    <t>Blitz 2</t>
  </si>
  <si>
    <t>Blitz 4</t>
  </si>
  <si>
    <t>Blitz 6</t>
  </si>
  <si>
    <t>Entwaffnen</t>
  </si>
  <si>
    <t>Feuerball 1</t>
  </si>
  <si>
    <t>Feuerball 3</t>
  </si>
  <si>
    <t>Feuerball 5</t>
  </si>
  <si>
    <t>Frost (A)</t>
  </si>
  <si>
    <t>Meisterstreich (A)</t>
  </si>
  <si>
    <t>Mut</t>
  </si>
  <si>
    <t>Schildbrecher 1</t>
  </si>
  <si>
    <t>Schildbrecher 3</t>
  </si>
  <si>
    <t>Schildbrecher 5</t>
  </si>
  <si>
    <t>Schmerzen (A)</t>
  </si>
  <si>
    <t>Seelenruhe</t>
  </si>
  <si>
    <t>Tilt 3</t>
  </si>
  <si>
    <t>Tilt 5</t>
  </si>
  <si>
    <t>Tilt 7</t>
  </si>
  <si>
    <t>Untote vernichten</t>
  </si>
  <si>
    <t>Windstoß 1</t>
  </si>
  <si>
    <t>Windstoß 3</t>
  </si>
  <si>
    <t>Windstoß 5</t>
  </si>
  <si>
    <t>Schutz</t>
  </si>
  <si>
    <t>Friedenszone (A)</t>
  </si>
  <si>
    <t>Magiesicherung 1</t>
  </si>
  <si>
    <t>Magiesicherung 2</t>
  </si>
  <si>
    <t>Magiesicherung 3</t>
  </si>
  <si>
    <t>Magiesicherung 4</t>
  </si>
  <si>
    <t>Magiesicherung 5</t>
  </si>
  <si>
    <t>Magische Rüstung 3</t>
  </si>
  <si>
    <t>Magische Rüstung 4</t>
  </si>
  <si>
    <t>Magische Rüstung 5</t>
  </si>
  <si>
    <t>Magiespiegel (A) 3</t>
  </si>
  <si>
    <t>Magiespiegel (A) 4</t>
  </si>
  <si>
    <t>Magiespiegel (A) 5</t>
  </si>
  <si>
    <t>Magiespiegel (A) 6</t>
  </si>
  <si>
    <t>Magiespiegel (A) 7</t>
  </si>
  <si>
    <t>Pergamentschutz</t>
  </si>
  <si>
    <t>Seelenschutz 1</t>
  </si>
  <si>
    <t>Seelenschutz 2</t>
  </si>
  <si>
    <t>Seelenschutz 3</t>
  </si>
  <si>
    <t>Seelenschutz 4</t>
  </si>
  <si>
    <t>Seelenschutz 5</t>
  </si>
  <si>
    <t>Seelenschutz 6</t>
  </si>
  <si>
    <t>Seelenschutz 7</t>
  </si>
  <si>
    <t>Schild verstärken</t>
  </si>
  <si>
    <t>Schutz vor Feuer, Erde, Wasser, Luft</t>
  </si>
  <si>
    <t>Schutz vor Magie (A) 3</t>
  </si>
  <si>
    <t>Schutz vor Magie (A) 5</t>
  </si>
  <si>
    <t>Schutz vor Untoten (A) 1</t>
  </si>
  <si>
    <t>Schutz vor Untoten (A) 5</t>
  </si>
  <si>
    <t>Verständigung</t>
  </si>
  <si>
    <t>Hexenblick</t>
  </si>
  <si>
    <t>Hilferuf</t>
  </si>
  <si>
    <t>Leben entziehen 3</t>
  </si>
  <si>
    <t>Leben entziehen 5</t>
  </si>
  <si>
    <t>Leben entziehen 6</t>
  </si>
  <si>
    <t>Leben entziehen 7</t>
  </si>
  <si>
    <t>Leben schenken</t>
  </si>
  <si>
    <t>Magie stehlen</t>
  </si>
  <si>
    <t>Magie übertragen</t>
  </si>
  <si>
    <t>Mit Gegenständen reden (A)</t>
  </si>
  <si>
    <t>Mit Pflanzen sprechen (A)</t>
  </si>
  <si>
    <t>Mit Tieren sprechen (A)</t>
  </si>
  <si>
    <t>Mit Toten reden (A) 2</t>
  </si>
  <si>
    <t>Mit Toten reden (A) 4</t>
  </si>
  <si>
    <t>Tausend Zungen (A)</t>
  </si>
  <si>
    <t>Traumbotschaft (A)</t>
  </si>
  <si>
    <t>BereichWert</t>
  </si>
  <si>
    <t>Zauber Zeile 1</t>
  </si>
  <si>
    <t>Zauber Zeile 2</t>
  </si>
  <si>
    <t>Zauber Zeile 3</t>
  </si>
  <si>
    <t>Zauber Zeile 4</t>
  </si>
  <si>
    <t>Zauber Zeile 5</t>
  </si>
  <si>
    <t>Zauber Zeile 6</t>
  </si>
  <si>
    <t>Zauber Zeile 7</t>
  </si>
  <si>
    <t>Zauber Zeile 8</t>
  </si>
  <si>
    <t>Zauber Zeile 9</t>
  </si>
  <si>
    <t>Zauber Zeile 10</t>
  </si>
  <si>
    <t>Zauber Zeile 11</t>
  </si>
  <si>
    <t>Zauber Zeile 12</t>
  </si>
  <si>
    <t>Zauber Zeile 13</t>
  </si>
  <si>
    <t>Zauber Zeile 14</t>
  </si>
  <si>
    <t>Zauber Zeile 15</t>
  </si>
  <si>
    <t>Zauber Zeile 16</t>
  </si>
  <si>
    <t>Zauber Zeile 17</t>
  </si>
  <si>
    <t>Zauber Zeile 18</t>
  </si>
  <si>
    <t>Zauber Zeile 19</t>
  </si>
  <si>
    <t>Zauber Zeile 20</t>
  </si>
  <si>
    <t>Zauber Zeile 21</t>
  </si>
  <si>
    <t>Zauber Zeile 22</t>
  </si>
  <si>
    <t>Zauber Zeile 23</t>
  </si>
  <si>
    <t>Zauber Zeile 24</t>
  </si>
  <si>
    <t>Zauber Zeile 25</t>
  </si>
  <si>
    <t>Zauber Zeile 26</t>
  </si>
  <si>
    <t>BereichZeile1</t>
  </si>
  <si>
    <t>BereichZeile2</t>
  </si>
  <si>
    <t>BereichZeile3</t>
  </si>
  <si>
    <t>BereichZeile4</t>
  </si>
  <si>
    <t>BereichZeile5</t>
  </si>
  <si>
    <t>BereichZeile6</t>
  </si>
  <si>
    <t>BereichZeile7</t>
  </si>
  <si>
    <t>BereichZeile8</t>
  </si>
  <si>
    <t>BereichZeile9</t>
  </si>
  <si>
    <t>BereichZeile10</t>
  </si>
  <si>
    <t>BereichZeile11</t>
  </si>
  <si>
    <t>BereichZeile12</t>
  </si>
  <si>
    <t>BereichZeile13</t>
  </si>
  <si>
    <t>BereichZeile14</t>
  </si>
  <si>
    <t>BereichZeile15</t>
  </si>
  <si>
    <t>BereichZeile16</t>
  </si>
  <si>
    <t>BereichZeile17</t>
  </si>
  <si>
    <t>BereichZeile18</t>
  </si>
  <si>
    <t>BereichZeile19</t>
  </si>
  <si>
    <t>BereichZeile20</t>
  </si>
  <si>
    <t>BereichZeile21</t>
  </si>
  <si>
    <t>BereichZeile22</t>
  </si>
  <si>
    <t>BereichZeile23</t>
  </si>
  <si>
    <t>BereichZeile24</t>
  </si>
  <si>
    <t>BereichZeile25</t>
  </si>
  <si>
    <t>BereichZeile26</t>
  </si>
  <si>
    <t>ZBer.</t>
  </si>
  <si>
    <t>Be- u. Entschwö.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</si>
</sst>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vertical="top" wrapText="1"/>
    </xf>
    <xf numFmtId="0" fontId="1" fillId="0" borderId="1" xfId="0" applyFont="1" applyBorder="1"/>
    <xf numFmtId="0" fontId="0" fillId="0" borderId="2" xfId="0" applyBorder="1"/>
    <xf numFmtId="0" fontId="0" fillId="0" borderId="0" xfId="0" applyBorder="1"/>
    <xf numFmtId="0" fontId="0" fillId="0" borderId="7" xfId="0" applyBorder="1"/>
    <xf numFmtId="0" fontId="0" fillId="0" borderId="0" xfId="0" applyFont="1" applyAlignment="1">
      <alignment vertical="top" wrapText="1"/>
    </xf>
    <xf numFmtId="0" fontId="0" fillId="0" borderId="0" xfId="0" applyBorder="1" applyAlignment="1"/>
    <xf numFmtId="0" fontId="0" fillId="0" borderId="0" xfId="0" applyNumberFormat="1" applyAlignment="1">
      <alignment vertical="top" wrapText="1"/>
    </xf>
    <xf numFmtId="0" fontId="1" fillId="0" borderId="10" xfId="0" applyFont="1" applyBorder="1" applyAlignment="1"/>
    <xf numFmtId="0" fontId="1" fillId="0" borderId="11" xfId="0" applyFont="1" applyBorder="1" applyAlignment="1"/>
    <xf numFmtId="0" fontId="0" fillId="0" borderId="0" xfId="0" applyBorder="1" applyAlignment="1">
      <alignment vertical="top"/>
    </xf>
    <xf numFmtId="0" fontId="5" fillId="0" borderId="11" xfId="0" applyFont="1" applyBorder="1"/>
    <xf numFmtId="0" fontId="0" fillId="0" borderId="0" xfId="0" applyFill="1" applyBorder="1" applyAlignment="1">
      <alignment vertical="top"/>
    </xf>
    <xf numFmtId="0" fontId="0" fillId="0" borderId="0" xfId="0" applyNumberFormat="1" applyAlignment="1">
      <alignment horizontal="center" vertical="top" wrapText="1"/>
    </xf>
    <xf numFmtId="0" fontId="0" fillId="2" borderId="0" xfId="0" applyFill="1" applyBorder="1" applyAlignment="1"/>
    <xf numFmtId="0" fontId="6" fillId="0" borderId="11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1" xfId="0" applyFont="1" applyBorder="1"/>
    <xf numFmtId="0" fontId="7" fillId="0" borderId="2" xfId="0" applyFont="1" applyBorder="1"/>
    <xf numFmtId="0" fontId="0" fillId="0" borderId="12" xfId="0" applyBorder="1"/>
    <xf numFmtId="0" fontId="0" fillId="0" borderId="12" xfId="0" applyBorder="1" applyAlignment="1"/>
    <xf numFmtId="0" fontId="0" fillId="2" borderId="0" xfId="0" applyFill="1" applyAlignment="1">
      <alignment vertical="top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vertical="top"/>
    </xf>
    <xf numFmtId="0" fontId="0" fillId="0" borderId="0" xfId="0" quotePrefix="1" applyFill="1" applyAlignment="1">
      <alignment vertical="top"/>
    </xf>
    <xf numFmtId="0" fontId="0" fillId="0" borderId="0" xfId="0" quotePrefix="1" applyAlignment="1">
      <alignment vertical="top"/>
    </xf>
    <xf numFmtId="0" fontId="0" fillId="0" borderId="0" xfId="0" quotePrefix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0" fillId="0" borderId="6" xfId="0" applyBorder="1"/>
    <xf numFmtId="0" fontId="0" fillId="0" borderId="7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1" xfId="0" applyBorder="1"/>
    <xf numFmtId="0" fontId="0" fillId="0" borderId="4" xfId="0" applyBorder="1"/>
    <xf numFmtId="0" fontId="0" fillId="0" borderId="7" xfId="0" applyBorder="1" applyAlignment="1"/>
    <xf numFmtId="0" fontId="0" fillId="0" borderId="8" xfId="0" applyBorder="1" applyAlignment="1"/>
    <xf numFmtId="0" fontId="0" fillId="0" borderId="6" xfId="0" applyBorder="1" applyAlignment="1"/>
    <xf numFmtId="0" fontId="1" fillId="0" borderId="10" xfId="0" applyFont="1" applyBorder="1"/>
    <xf numFmtId="0" fontId="1" fillId="0" borderId="11" xfId="0" applyFont="1" applyBorder="1"/>
    <xf numFmtId="0" fontId="1" fillId="0" borderId="9" xfId="0" applyFont="1" applyBorder="1"/>
    <xf numFmtId="0" fontId="0" fillId="0" borderId="8" xfId="0" applyBorder="1"/>
    <xf numFmtId="14" fontId="0" fillId="0" borderId="0" xfId="0" applyNumberFormat="1" applyBorder="1"/>
    <xf numFmtId="14" fontId="0" fillId="0" borderId="5" xfId="0" applyNumberFormat="1" applyBorder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1" fillId="0" borderId="11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/>
    <xf numFmtId="0" fontId="1" fillId="0" borderId="11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/>
    <xf numFmtId="0" fontId="0" fillId="0" borderId="9" xfId="0" applyBorder="1" applyAlignment="1"/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1" fillId="0" borderId="9" xfId="0" applyFont="1" applyBorder="1" applyAlignment="1"/>
    <xf numFmtId="0" fontId="0" fillId="0" borderId="9" xfId="0" applyBorder="1"/>
    <xf numFmtId="0" fontId="0" fillId="0" borderId="10" xfId="0" applyBorder="1" applyAlignment="1"/>
    <xf numFmtId="0" fontId="0" fillId="0" borderId="1" xfId="0" applyBorder="1" applyAlignment="1"/>
    <xf numFmtId="0" fontId="0" fillId="0" borderId="2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7" xfId="0" quotePrefix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10" xfId="0" applyFont="1" applyBorder="1" applyAlignment="1">
      <alignment horizontal="right"/>
    </xf>
    <xf numFmtId="0" fontId="0" fillId="0" borderId="11" xfId="0" applyFont="1" applyBorder="1" applyAlignment="1">
      <alignment horizontal="right"/>
    </xf>
  </cellXfs>
  <cellStyles count="1">
    <cellStyle name="Standard" xfId="0" builtinId="0"/>
  </cellStyles>
  <dxfs count="7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52"/>
  <sheetViews>
    <sheetView tabSelected="1" view="pageLayout" zoomScale="70" zoomScaleNormal="100" zoomScaleSheetLayoutView="70" zoomScalePageLayoutView="70" workbookViewId="0">
      <selection activeCell="AG42" sqref="AG42:AR42"/>
    </sheetView>
  </sheetViews>
  <sheetFormatPr baseColWidth="10" defaultColWidth="2.85546875" defaultRowHeight="15" x14ac:dyDescent="0.25"/>
  <cols>
    <col min="1" max="1" width="1.42578125" customWidth="1"/>
    <col min="31" max="31" width="1.42578125" customWidth="1"/>
    <col min="32" max="32" width="1.28515625" customWidth="1"/>
    <col min="62" max="63" width="1.28515625" customWidth="1"/>
    <col min="90" max="90" width="2.5703125" customWidth="1"/>
    <col min="93" max="93" width="1.28515625" customWidth="1"/>
  </cols>
  <sheetData>
    <row r="1" spans="1:93" ht="7.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</row>
    <row r="2" spans="1:93" ht="15" customHeight="1" x14ac:dyDescent="0.25">
      <c r="A2" s="9"/>
      <c r="B2" s="38" t="s">
        <v>103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40"/>
      <c r="AE2" s="9"/>
      <c r="AF2" s="9"/>
      <c r="AG2" s="55" t="s">
        <v>100</v>
      </c>
      <c r="AH2" s="56"/>
      <c r="AI2" s="56"/>
      <c r="AJ2" s="56"/>
      <c r="AK2" s="56"/>
      <c r="AL2" s="96" t="str">
        <f>IF($G$6="","",$G$6)</f>
        <v/>
      </c>
      <c r="AM2" s="96"/>
      <c r="AN2" s="96"/>
      <c r="AO2" s="96"/>
      <c r="AP2" s="96"/>
      <c r="AQ2" s="96"/>
      <c r="AR2" s="96"/>
      <c r="AS2" s="96"/>
      <c r="AT2" s="98"/>
      <c r="AU2" s="9"/>
      <c r="AV2" s="14" t="s">
        <v>92</v>
      </c>
      <c r="AW2" s="15"/>
      <c r="AX2" s="15"/>
      <c r="AY2" s="15"/>
      <c r="AZ2" s="15"/>
      <c r="BA2" s="96" t="str">
        <f>IF($V$6="","",$V$6)</f>
        <v/>
      </c>
      <c r="BB2" s="96"/>
      <c r="BC2" s="96"/>
      <c r="BD2" s="96"/>
      <c r="BE2" s="96"/>
      <c r="BF2" s="96"/>
      <c r="BG2" s="96"/>
      <c r="BH2" s="96"/>
      <c r="BI2" s="98"/>
      <c r="BJ2" s="9"/>
      <c r="BK2" s="9"/>
      <c r="BL2" s="55" t="s">
        <v>100</v>
      </c>
      <c r="BM2" s="56"/>
      <c r="BN2" s="56"/>
      <c r="BO2" s="56"/>
      <c r="BP2" s="56"/>
      <c r="BQ2" s="96" t="str">
        <f>IF($G$6="","",$G$6)</f>
        <v/>
      </c>
      <c r="BR2" s="96"/>
      <c r="BS2" s="96"/>
      <c r="BT2" s="96"/>
      <c r="BU2" s="96"/>
      <c r="BV2" s="96"/>
      <c r="BW2" s="96"/>
      <c r="BX2" s="96"/>
      <c r="BY2" s="98"/>
      <c r="BZ2" s="9"/>
      <c r="CA2" s="14" t="s">
        <v>92</v>
      </c>
      <c r="CB2" s="15"/>
      <c r="CC2" s="15"/>
      <c r="CD2" s="15"/>
      <c r="CE2" s="15"/>
      <c r="CF2" s="96" t="str">
        <f>IF($V$6="","",$V$6)</f>
        <v/>
      </c>
      <c r="CG2" s="96"/>
      <c r="CH2" s="96"/>
      <c r="CI2" s="96"/>
      <c r="CJ2" s="96"/>
      <c r="CK2" s="96"/>
      <c r="CL2" s="96"/>
      <c r="CM2" s="96"/>
      <c r="CN2" s="98"/>
      <c r="CO2" s="9"/>
    </row>
    <row r="3" spans="1:93" ht="15" customHeight="1" x14ac:dyDescent="0.25">
      <c r="A3" s="9"/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3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1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55" t="s">
        <v>241</v>
      </c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 t="s">
        <v>372</v>
      </c>
      <c r="AT4" s="56"/>
      <c r="AU4" s="21">
        <f>SUM(AS5:AU11)</f>
        <v>0</v>
      </c>
      <c r="AV4" s="56" t="s">
        <v>373</v>
      </c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7"/>
      <c r="BJ4" s="9"/>
      <c r="BK4" s="9"/>
      <c r="BL4" s="55" t="s">
        <v>242</v>
      </c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 t="s">
        <v>372</v>
      </c>
      <c r="BY4" s="56"/>
      <c r="BZ4" s="17">
        <f>SUM(BX5:BZ7)</f>
        <v>0</v>
      </c>
      <c r="CA4" s="56" t="s">
        <v>373</v>
      </c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7"/>
      <c r="CO4" s="9"/>
    </row>
    <row r="5" spans="1:93" x14ac:dyDescent="0.25">
      <c r="A5" s="9"/>
      <c r="B5" s="55" t="s">
        <v>100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7"/>
      <c r="P5" s="9"/>
      <c r="Q5" s="55" t="s">
        <v>92</v>
      </c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7"/>
      <c r="AE5" s="9"/>
      <c r="AF5" s="9"/>
      <c r="AG5" s="51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 t="str">
        <f>IFERROR(VLOOKUP(AG5,Matrix!$AC$2:$AE$12,2,FALSE),"")</f>
        <v/>
      </c>
      <c r="AT5" s="48"/>
      <c r="AU5" s="22"/>
      <c r="AV5" s="48" t="str">
        <f>IFERROR(VLOOKUP(AG5,Matrix!$AC$2:$AE$12,3,FALSE),"")</f>
        <v/>
      </c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9"/>
      <c r="BJ5" s="9"/>
      <c r="BK5" s="9"/>
      <c r="BL5" s="51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 t="str">
        <f>IFERROR(VLOOKUP(BL5,Matrix!$AJ$2:$AL$7,2,FALSE),"")</f>
        <v/>
      </c>
      <c r="BY5" s="48"/>
      <c r="BZ5" s="9"/>
      <c r="CA5" s="48" t="str">
        <f>IFERROR(VLOOKUP(BL5,Matrix!$AJ$2:$AL$7,3,FALSE),"")</f>
        <v/>
      </c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9"/>
      <c r="CO5" s="9"/>
    </row>
    <row r="6" spans="1:93" x14ac:dyDescent="0.25">
      <c r="A6" s="9"/>
      <c r="B6" s="50" t="s">
        <v>93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7"/>
      <c r="P6" s="9"/>
      <c r="Q6" s="50" t="s">
        <v>94</v>
      </c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7"/>
      <c r="AE6" s="9"/>
      <c r="AF6" s="9"/>
      <c r="AG6" s="51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 t="str">
        <f>IFERROR(VLOOKUP(AG6,Matrix!$AC$2:$AE$12,2,FALSE),"")</f>
        <v/>
      </c>
      <c r="AT6" s="48"/>
      <c r="AU6" s="22"/>
      <c r="AV6" s="48" t="str">
        <f>IFERROR(VLOOKUP(AG6,Matrix!$AC$2:$AE$12,3,FALSE),"")</f>
        <v/>
      </c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9"/>
      <c r="BJ6" s="9"/>
      <c r="BK6" s="9"/>
      <c r="BL6" s="51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 t="str">
        <f>IFERROR(VLOOKUP(BL6,Matrix!$AJ$2:$AL$7,2,FALSE),"")</f>
        <v/>
      </c>
      <c r="BY6" s="48"/>
      <c r="BZ6" s="9"/>
      <c r="CA6" s="48" t="str">
        <f>IFERROR(VLOOKUP(BL6,Matrix!$AJ$2:$AL$7,3,FALSE),"")</f>
        <v/>
      </c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9"/>
      <c r="CO6" s="9"/>
    </row>
    <row r="7" spans="1:93" x14ac:dyDescent="0.25">
      <c r="A7" s="9"/>
      <c r="B7" s="51" t="s">
        <v>101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9"/>
      <c r="P7" s="9"/>
      <c r="Q7" s="51" t="s">
        <v>93</v>
      </c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9"/>
      <c r="AE7" s="9"/>
      <c r="AF7" s="9"/>
      <c r="AG7" s="51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 t="str">
        <f>IFERROR(VLOOKUP(AG7,Matrix!$AC$2:$AE$12,2,FALSE),"")</f>
        <v/>
      </c>
      <c r="AT7" s="48"/>
      <c r="AU7" s="22"/>
      <c r="AV7" s="48" t="str">
        <f>IFERROR(VLOOKUP(AG7,Matrix!$AC$2:$AE$12,3,FALSE),"")</f>
        <v/>
      </c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9"/>
      <c r="BJ7" s="9"/>
      <c r="BK7" s="9"/>
      <c r="BL7" s="44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 t="str">
        <f>IFERROR(VLOOKUP(BL7,Matrix!$AJ$2:$AL$7,2,FALSE),"")</f>
        <v/>
      </c>
      <c r="BY7" s="45"/>
      <c r="BZ7" s="10"/>
      <c r="CA7" s="45" t="str">
        <f>IFERROR(VLOOKUP(BL7,Matrix!$AJ$2:$AL$7,3,FALSE),"")</f>
        <v/>
      </c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58"/>
      <c r="CO7" s="9"/>
    </row>
    <row r="8" spans="1:93" ht="15" customHeight="1" x14ac:dyDescent="0.25">
      <c r="A8" s="9"/>
      <c r="B8" s="51" t="s">
        <v>102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9"/>
      <c r="P8" s="9"/>
      <c r="Q8" s="51" t="s">
        <v>98</v>
      </c>
      <c r="R8" s="48"/>
      <c r="S8" s="48"/>
      <c r="T8" s="48"/>
      <c r="U8" s="48"/>
      <c r="V8" s="59"/>
      <c r="W8" s="59"/>
      <c r="X8" s="59"/>
      <c r="Y8" s="59"/>
      <c r="Z8" s="59"/>
      <c r="AA8" s="59"/>
      <c r="AB8" s="59"/>
      <c r="AC8" s="59"/>
      <c r="AD8" s="60"/>
      <c r="AE8" s="9"/>
      <c r="AF8" s="9"/>
      <c r="AG8" s="51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 t="str">
        <f>IFERROR(VLOOKUP(AG8,Matrix!$AC$2:$AE$12,2,FALSE),"")</f>
        <v/>
      </c>
      <c r="AT8" s="48"/>
      <c r="AU8" s="22"/>
      <c r="AV8" s="48" t="str">
        <f>IFERROR(VLOOKUP(AG8,Matrix!$AC$2:$AE$12,3,FALSE),"")</f>
        <v/>
      </c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9"/>
      <c r="BJ8" s="9"/>
      <c r="BK8" s="9"/>
      <c r="CO8" s="9"/>
    </row>
    <row r="9" spans="1:93" x14ac:dyDescent="0.25">
      <c r="A9" s="9"/>
      <c r="B9" s="51" t="s">
        <v>45</v>
      </c>
      <c r="C9" s="48"/>
      <c r="D9" s="48"/>
      <c r="E9" s="48"/>
      <c r="F9" s="48"/>
      <c r="G9" s="48" t="s">
        <v>84</v>
      </c>
      <c r="H9" s="48"/>
      <c r="I9" s="48"/>
      <c r="J9" s="48"/>
      <c r="K9" s="48"/>
      <c r="L9" s="48"/>
      <c r="M9" s="48"/>
      <c r="N9" s="48"/>
      <c r="O9" s="49"/>
      <c r="P9" s="9"/>
      <c r="Q9" s="51" t="s">
        <v>95</v>
      </c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9"/>
      <c r="AE9" s="9"/>
      <c r="AF9" s="9"/>
      <c r="AG9" s="51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 t="str">
        <f>IFERROR(VLOOKUP(AG9,Matrix!$AC$2:$AE$12,2,FALSE),"")</f>
        <v/>
      </c>
      <c r="AT9" s="48"/>
      <c r="AU9" s="22"/>
      <c r="AV9" s="48" t="str">
        <f>IFERROR(VLOOKUP(AG9,Matrix!$AC$2:$AE$12,3,FALSE),"")</f>
        <v/>
      </c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9"/>
      <c r="BJ9" s="9"/>
      <c r="BK9" s="9"/>
      <c r="BL9" s="55" t="s">
        <v>229</v>
      </c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7"/>
      <c r="BZ9" s="26"/>
      <c r="CA9" s="100" t="s">
        <v>117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105" t="str">
        <f>IFERROR(VLOOKUP(G11,Matrix!A32:F47,2,FALSE),"- ")</f>
        <v xml:space="preserve">- </v>
      </c>
      <c r="CN9" s="106"/>
      <c r="CO9" s="9"/>
    </row>
    <row r="10" spans="1:93" x14ac:dyDescent="0.25">
      <c r="A10" s="9"/>
      <c r="B10" s="51" t="s">
        <v>1</v>
      </c>
      <c r="C10" s="48"/>
      <c r="D10" s="48"/>
      <c r="E10" s="48"/>
      <c r="F10" s="48"/>
      <c r="G10" s="48" t="s">
        <v>2</v>
      </c>
      <c r="H10" s="48"/>
      <c r="I10" s="48"/>
      <c r="J10" s="48"/>
      <c r="K10" s="48"/>
      <c r="L10" s="48"/>
      <c r="M10" s="48"/>
      <c r="N10" s="48"/>
      <c r="O10" s="49"/>
      <c r="P10" s="9"/>
      <c r="Q10" s="51" t="s">
        <v>96</v>
      </c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9"/>
      <c r="AE10" s="9"/>
      <c r="AF10" s="9"/>
      <c r="AG10" s="44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 t="str">
        <f>IFERROR(VLOOKUP(AG10,Matrix!$AC$2:$AE$12,2,FALSE),"")</f>
        <v/>
      </c>
      <c r="AT10" s="45"/>
      <c r="AU10" s="23"/>
      <c r="AV10" s="45" t="str">
        <f>IFERROR(VLOOKUP(AG10,Matrix!$AC$2:$AE$12,3,FALSE),"")</f>
        <v/>
      </c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58"/>
      <c r="BJ10" s="9"/>
      <c r="BL10" s="112" t="s">
        <v>469</v>
      </c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4"/>
      <c r="BX10" s="82" t="str">
        <f>IFERROR(BR14-CM11,"-")</f>
        <v>-</v>
      </c>
      <c r="BY10" s="83"/>
      <c r="BZ10" s="26"/>
      <c r="CA10" s="61" t="s">
        <v>471</v>
      </c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107" t="str">
        <f>IFERROR(VLOOKUP(G11,Matrix!A32:F47,6,FALSE),"- ")</f>
        <v xml:space="preserve">- </v>
      </c>
      <c r="CN10" s="108"/>
      <c r="CO10" s="9"/>
    </row>
    <row r="11" spans="1:93" x14ac:dyDescent="0.25">
      <c r="A11" s="9"/>
      <c r="B11" s="51" t="s">
        <v>16</v>
      </c>
      <c r="C11" s="48"/>
      <c r="D11" s="48"/>
      <c r="E11" s="48"/>
      <c r="F11" s="48"/>
      <c r="G11" s="48" t="s">
        <v>38</v>
      </c>
      <c r="H11" s="48"/>
      <c r="I11" s="48"/>
      <c r="J11" s="48"/>
      <c r="K11" s="48"/>
      <c r="L11" s="48"/>
      <c r="M11" s="48"/>
      <c r="N11" s="48"/>
      <c r="O11" s="49"/>
      <c r="P11" s="9"/>
      <c r="Q11" s="51" t="s">
        <v>99</v>
      </c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9"/>
      <c r="AE11" s="9"/>
      <c r="AF11" s="9"/>
      <c r="AG11" s="95" t="s">
        <v>467</v>
      </c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>
        <f>IFERROR(VLOOKUP(AG11,Matrix!$AC$14:$AE$19,2,FALSE),"")</f>
        <v>0</v>
      </c>
      <c r="AT11" s="96"/>
      <c r="AU11" s="24"/>
      <c r="AV11" s="96" t="str">
        <f>IFERROR(VLOOKUP(AG11,Matrix!$AC$14:$AE$19,3,FALSE),"")</f>
        <v>Kein Waffenloser Kampf möglich!</v>
      </c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8"/>
      <c r="BJ11" s="9"/>
      <c r="BL11" s="115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7"/>
      <c r="BX11" s="84"/>
      <c r="BY11" s="85"/>
      <c r="BZ11" s="27"/>
      <c r="CA11" s="54" t="s">
        <v>470</v>
      </c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103">
        <f>SUM(CM18:CN21)</f>
        <v>0</v>
      </c>
      <c r="CN11" s="104"/>
      <c r="CO11" s="9"/>
    </row>
    <row r="12" spans="1:93" x14ac:dyDescent="0.25">
      <c r="A12" s="9"/>
      <c r="B12" s="44" t="s">
        <v>17</v>
      </c>
      <c r="C12" s="45"/>
      <c r="D12" s="45"/>
      <c r="E12" s="45"/>
      <c r="F12" s="45"/>
      <c r="G12" s="45" t="s">
        <v>77</v>
      </c>
      <c r="H12" s="45"/>
      <c r="I12" s="45"/>
      <c r="J12" s="45"/>
      <c r="K12" s="45"/>
      <c r="L12" s="45"/>
      <c r="M12" s="45"/>
      <c r="N12" s="45"/>
      <c r="O12" s="58"/>
      <c r="P12" s="9"/>
      <c r="Q12" s="44" t="s">
        <v>97</v>
      </c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58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CO12" s="9"/>
    </row>
    <row r="13" spans="1:93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55" t="s">
        <v>374</v>
      </c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 t="s">
        <v>372</v>
      </c>
      <c r="AT13" s="56"/>
      <c r="AU13" s="21">
        <f>SUM(AS14:AU23)</f>
        <v>0</v>
      </c>
      <c r="AV13" s="56" t="s">
        <v>373</v>
      </c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7"/>
      <c r="BJ13" s="9"/>
      <c r="BL13" s="7" t="s">
        <v>487</v>
      </c>
      <c r="BM13" s="8"/>
      <c r="BN13" s="8"/>
      <c r="BO13" s="8"/>
      <c r="BP13" s="8"/>
      <c r="BQ13" s="8"/>
      <c r="BR13" s="8"/>
      <c r="BS13" s="8"/>
      <c r="BT13" s="8"/>
      <c r="BU13" s="68" t="s">
        <v>485</v>
      </c>
      <c r="BV13" s="68"/>
      <c r="BW13" s="68"/>
      <c r="BX13" s="68"/>
      <c r="BY13" s="68"/>
      <c r="BZ13" s="68"/>
      <c r="CA13" s="101" t="str">
        <f>IFERROR(IF(VLOOKUP($G$11,Matrix!$A$58:$P$73,2,FALSE)="","",VLOOKUP($G$11,Matrix!$A$58:$P$73,2,FALSE)),"")</f>
        <v/>
      </c>
      <c r="CB13" s="101"/>
      <c r="CC13" s="101" t="str">
        <f>IFERROR(IF(VLOOKUP($G$11,Matrix!$A$58:$P$73,3,FALSE)="","",VLOOKUP($G$11,Matrix!$A$58:$P$73,3,FALSE)),"")</f>
        <v/>
      </c>
      <c r="CD13" s="101"/>
      <c r="CE13" s="101" t="str">
        <f>IFERROR(IF(VLOOKUP($G$11,Matrix!$A$58:$P$73,4,FALSE)="","",VLOOKUP($G$11,Matrix!$A$58:$P$73,4,FALSE)),"")</f>
        <v/>
      </c>
      <c r="CF13" s="101"/>
      <c r="CG13" s="101" t="str">
        <f>IFERROR(IF(VLOOKUP($G$11,Matrix!$A$58:$P$73,5,FALSE)="","",VLOOKUP($G$11,Matrix!$A$58:$P$73,5,FALSE)),"")</f>
        <v/>
      </c>
      <c r="CH13" s="101"/>
      <c r="CI13" s="101" t="str">
        <f>IFERROR(IF(VLOOKUP($G$11,Matrix!$A$58:$P$73,6,FALSE)="","",VLOOKUP($G$11,Matrix!$A$58:$P$73,6,FALSE)),"")</f>
        <v/>
      </c>
      <c r="CJ13" s="101"/>
      <c r="CK13" s="101" t="str">
        <f>IFERROR(IF(VLOOKUP($G$11,Matrix!$A$58:$P$73,7,FALSE)="","",VLOOKUP($G$11,Matrix!$A$58:$P$73,7,FALSE)),"")</f>
        <v/>
      </c>
      <c r="CL13" s="101"/>
      <c r="CM13" s="101" t="str">
        <f>IFERROR(IF(VLOOKUP($G$11,Matrix!$A$58:$P$73,8,FALSE)="","",VLOOKUP($G$11,Matrix!$A$58:$P$73,8,FALSE)),"")</f>
        <v/>
      </c>
      <c r="CN13" s="111"/>
      <c r="CO13" s="9"/>
    </row>
    <row r="14" spans="1:93" ht="15" customHeight="1" x14ac:dyDescent="0.25">
      <c r="A14" s="9"/>
      <c r="B14" s="66" t="s">
        <v>119</v>
      </c>
      <c r="C14" s="67"/>
      <c r="D14" s="67"/>
      <c r="E14" s="67"/>
      <c r="F14" s="67"/>
      <c r="G14" s="67"/>
      <c r="H14" s="67"/>
      <c r="I14" s="67"/>
      <c r="J14" s="64" t="s">
        <v>463</v>
      </c>
      <c r="K14" s="64"/>
      <c r="L14" s="64"/>
      <c r="M14" s="65"/>
      <c r="N14" s="82">
        <f>F15+L15-SUM(L22:O26)+SUM(AA22:AD26)-AU4-AU13-AU25-AU33-BZ4-CE24-AC44</f>
        <v>15</v>
      </c>
      <c r="O14" s="83"/>
      <c r="P14" s="9"/>
      <c r="Q14" s="66" t="s">
        <v>465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97"/>
      <c r="AC14" s="82">
        <f>IF(U15+ROUNDDOWN(AA15/20,0)&gt;4,4,U15+ROUNDDOWN(AA15/20,0))</f>
        <v>0</v>
      </c>
      <c r="AD14" s="83"/>
      <c r="AE14" s="9"/>
      <c r="AF14" s="9"/>
      <c r="AG14" s="51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 t="str">
        <f>IFERROR(VLOOKUP(AG14,Matrix!$AG$2:$AI$46,2,FALSE),"")</f>
        <v/>
      </c>
      <c r="AT14" s="48"/>
      <c r="AU14" s="22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9"/>
      <c r="BJ14" s="9"/>
      <c r="BK14" s="9"/>
      <c r="BL14" s="118" t="s">
        <v>488</v>
      </c>
      <c r="BM14" s="110"/>
      <c r="BN14" s="110"/>
      <c r="BO14" s="110"/>
      <c r="BP14" s="110"/>
      <c r="BQ14" s="119"/>
      <c r="BR14" s="123" t="str">
        <f>IFERROR(IF((CM9+CM10)&gt;VLOOKUP(G11,Matrix!A32:F47,4,FALSE),VLOOKUP(G11,Matrix!A32:F47,4,FALSE),CM9+CM10),"-")</f>
        <v>-</v>
      </c>
      <c r="BS14" s="124"/>
      <c r="BT14" s="9"/>
      <c r="BU14" s="62" t="s">
        <v>474</v>
      </c>
      <c r="BV14" s="62"/>
      <c r="BW14" s="62"/>
      <c r="BX14" s="62"/>
      <c r="BY14" s="62"/>
      <c r="BZ14" s="62"/>
      <c r="CA14" s="102">
        <v>1</v>
      </c>
      <c r="CB14" s="102"/>
      <c r="CC14" s="102">
        <v>2</v>
      </c>
      <c r="CD14" s="102"/>
      <c r="CE14" s="102">
        <v>3</v>
      </c>
      <c r="CF14" s="102"/>
      <c r="CG14" s="102">
        <v>4</v>
      </c>
      <c r="CH14" s="102"/>
      <c r="CI14" s="102">
        <v>5</v>
      </c>
      <c r="CJ14" s="102"/>
      <c r="CK14" s="102">
        <v>6</v>
      </c>
      <c r="CL14" s="102"/>
      <c r="CM14" s="102">
        <v>7</v>
      </c>
      <c r="CN14" s="127"/>
      <c r="CO14" s="9"/>
    </row>
    <row r="15" spans="1:93" ht="15" customHeight="1" x14ac:dyDescent="0.25">
      <c r="A15" s="9"/>
      <c r="B15" s="99" t="s">
        <v>461</v>
      </c>
      <c r="C15" s="90"/>
      <c r="D15" s="90"/>
      <c r="E15" s="90"/>
      <c r="F15" s="90">
        <v>15</v>
      </c>
      <c r="G15" s="90"/>
      <c r="H15" s="90" t="s">
        <v>462</v>
      </c>
      <c r="I15" s="90"/>
      <c r="J15" s="90"/>
      <c r="K15" s="90"/>
      <c r="L15" s="90">
        <v>0</v>
      </c>
      <c r="M15" s="91"/>
      <c r="N15" s="84"/>
      <c r="O15" s="85"/>
      <c r="P15" s="9"/>
      <c r="Q15" s="54" t="s">
        <v>464</v>
      </c>
      <c r="R15" s="52"/>
      <c r="S15" s="52"/>
      <c r="T15" s="52"/>
      <c r="U15" s="52">
        <v>0</v>
      </c>
      <c r="V15" s="53"/>
      <c r="W15" s="54" t="s">
        <v>118</v>
      </c>
      <c r="X15" s="52"/>
      <c r="Y15" s="52"/>
      <c r="Z15" s="52"/>
      <c r="AA15" s="52">
        <v>0</v>
      </c>
      <c r="AB15" s="53"/>
      <c r="AC15" s="84"/>
      <c r="AD15" s="85"/>
      <c r="AE15" s="9"/>
      <c r="AF15" s="9"/>
      <c r="AG15" s="51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 t="str">
        <f>IFERROR(VLOOKUP(AG15,Matrix!$AG$2:$AI$46,2,FALSE),"")</f>
        <v/>
      </c>
      <c r="AT15" s="48"/>
      <c r="AU15" s="22"/>
      <c r="AV15" s="48" t="str">
        <f>IFERROR(VLOOKUP(AG15,Matrix!$AG$2:$AI$46,3,FALSE),"")</f>
        <v/>
      </c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9"/>
      <c r="BJ15" s="9"/>
      <c r="BK15" s="9"/>
      <c r="BL15" s="120"/>
      <c r="BM15" s="121"/>
      <c r="BN15" s="121"/>
      <c r="BO15" s="121"/>
      <c r="BP15" s="121"/>
      <c r="BQ15" s="122"/>
      <c r="BR15" s="125"/>
      <c r="BS15" s="126"/>
      <c r="BT15" s="10"/>
      <c r="BU15" s="52" t="str">
        <f>IFERROR(IF(VLOOKUP($G$11,Matrix!$A$58:$P$73,9,FALSE)="","",VLOOKUP($G$11,Matrix!$A$58:$P$73,9,FALSE)),"")</f>
        <v/>
      </c>
      <c r="BV15" s="52"/>
      <c r="BW15" s="52"/>
      <c r="BX15" s="52"/>
      <c r="BY15" s="52"/>
      <c r="BZ15" s="52"/>
      <c r="CA15" s="74" t="str">
        <f>IFERROR(IF(VLOOKUP($G$11,Matrix!$A$58:$P$73,10,FALSE)="","",VLOOKUP($G$11,Matrix!$A$58:$P$73,10,FALSE)),"")</f>
        <v/>
      </c>
      <c r="CB15" s="74"/>
      <c r="CC15" s="74" t="str">
        <f>IFERROR(IF(VLOOKUP($G$11,Matrix!$A$58:$P$73,11,FALSE)="","",VLOOKUP($G$11,Matrix!$A$58:$P$73,11,FALSE)),"")</f>
        <v/>
      </c>
      <c r="CD15" s="74"/>
      <c r="CE15" s="74" t="str">
        <f>IFERROR(IF(VLOOKUP($G$11,Matrix!$A$58:$P$73,12,FALSE)="","",VLOOKUP($G$11,Matrix!$A$58:$P$73,12,FALSE)),"")</f>
        <v/>
      </c>
      <c r="CF15" s="74"/>
      <c r="CG15" s="74" t="str">
        <f>IFERROR(IF(VLOOKUP($G$11,Matrix!$A$58:$P$73,13,FALSE)="","",VLOOKUP($G$11,Matrix!$A$58:$P$73,13,FALSE)),"")</f>
        <v/>
      </c>
      <c r="CH15" s="74"/>
      <c r="CI15" s="74" t="str">
        <f>IFERROR(IF(VLOOKUP($G$11,Matrix!$A$58:$P$73,14,FALSE)="","",VLOOKUP($G$11,Matrix!$A$58:$P$73,14,FALSE)),"")</f>
        <v/>
      </c>
      <c r="CJ15" s="74"/>
      <c r="CK15" s="74" t="str">
        <f>IFERROR(IF(VLOOKUP($G$11,Matrix!$A$58:$P$73,15,FALSE)="","",VLOOKUP($G$11,Matrix!$A$58:$P$73,15,FALSE)),"")</f>
        <v/>
      </c>
      <c r="CL15" s="74"/>
      <c r="CM15" s="74" t="str">
        <f>IFERROR(IF(VLOOKUP($G$11,Matrix!$A$58:$P$73,16,FALSE)="","",VLOOKUP($G$11,Matrix!$A$58:$P$73,16,FALSE)),"")</f>
        <v/>
      </c>
      <c r="CN15" s="75"/>
      <c r="CO15" s="9"/>
    </row>
    <row r="16" spans="1:93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51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 t="str">
        <f>IFERROR(VLOOKUP(AG16,Matrix!$AG$2:$AI$46,2,FALSE),"")</f>
        <v/>
      </c>
      <c r="AT16" s="48"/>
      <c r="AU16" s="22"/>
      <c r="AV16" s="48" t="str">
        <f>IFERROR(VLOOKUP(AG16,Matrix!$AG$2:$AI$46,3,FALSE),"")</f>
        <v/>
      </c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9"/>
      <c r="BJ16" s="9"/>
      <c r="BK16" s="9"/>
      <c r="CO16" s="9"/>
    </row>
    <row r="17" spans="1:93" x14ac:dyDescent="0.25">
      <c r="A17" s="9"/>
      <c r="B17" s="55" t="s">
        <v>120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50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7"/>
      <c r="AE17" s="9"/>
      <c r="AF17" s="9"/>
      <c r="AG17" s="51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 t="str">
        <f>IFERROR(VLOOKUP(AG17,Matrix!$AG$2:$AI$46,2,FALSE),"")</f>
        <v/>
      </c>
      <c r="AT17" s="48"/>
      <c r="AU17" s="22"/>
      <c r="AV17" s="48" t="str">
        <f>IFERROR(VLOOKUP(AG17,Matrix!$AG$2:$AI$46,3,FALSE),"")</f>
        <v/>
      </c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9"/>
      <c r="BJ17" s="9"/>
      <c r="BK17" s="9"/>
      <c r="BL17" s="55" t="s">
        <v>472</v>
      </c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64" t="s">
        <v>473</v>
      </c>
      <c r="CJ17" s="64"/>
      <c r="CK17" s="64"/>
      <c r="CL17" s="64"/>
      <c r="CM17" s="64"/>
      <c r="CN17" s="65"/>
      <c r="CO17" s="9"/>
    </row>
    <row r="18" spans="1:93" x14ac:dyDescent="0.25">
      <c r="A18" s="9"/>
      <c r="B18" s="51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9"/>
      <c r="AE18" s="9"/>
      <c r="AF18" s="9"/>
      <c r="AG18" s="51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 t="str">
        <f>IFERROR(VLOOKUP(AG18,Matrix!$AG$2:$AI$46,2,FALSE),"")</f>
        <v/>
      </c>
      <c r="AT18" s="48"/>
      <c r="AU18" s="22"/>
      <c r="AV18" s="48" t="str">
        <f>IFERROR(VLOOKUP(AG18,Matrix!$AG$2:$AI$46,3,FALSE),"")</f>
        <v/>
      </c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9"/>
      <c r="BJ18" s="9"/>
      <c r="BK18" s="9"/>
      <c r="BL18" s="109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71"/>
      <c r="CN18" s="72"/>
      <c r="CO18" s="9"/>
    </row>
    <row r="19" spans="1:93" x14ac:dyDescent="0.25">
      <c r="A19" s="9"/>
      <c r="B19" s="44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58"/>
      <c r="AE19" s="9"/>
      <c r="AF19" s="9"/>
      <c r="AG19" s="51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 t="str">
        <f>IFERROR(VLOOKUP(AG19,Matrix!$AG$2:$AI$46,2,FALSE),"")</f>
        <v/>
      </c>
      <c r="AT19" s="48"/>
      <c r="AU19" s="22"/>
      <c r="AV19" s="48" t="str">
        <f>IFERROR(VLOOKUP(AG19,Matrix!$AG$2:$AI$46,3,FALSE),"")</f>
        <v/>
      </c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9"/>
      <c r="BJ19" s="9"/>
      <c r="BK19" s="9"/>
      <c r="BL19" s="109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71"/>
      <c r="CN19" s="72"/>
      <c r="CO19" s="9"/>
    </row>
    <row r="20" spans="1:93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51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 t="str">
        <f>IFERROR(VLOOKUP(AG20,Matrix!$AG$2:$AI$46,2,FALSE),"")</f>
        <v/>
      </c>
      <c r="AT20" s="48"/>
      <c r="AU20" s="22"/>
      <c r="AV20" s="48" t="str">
        <f>IFERROR(VLOOKUP(AG20,Matrix!$AG$2:$AI$46,3,FALSE),"")</f>
        <v/>
      </c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9"/>
      <c r="BJ20" s="9"/>
      <c r="BK20" s="9"/>
      <c r="BL20" s="109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71"/>
      <c r="CN20" s="72"/>
      <c r="CO20" s="9"/>
    </row>
    <row r="21" spans="1:93" x14ac:dyDescent="0.25">
      <c r="A21" s="9"/>
      <c r="B21" s="66" t="s">
        <v>121</v>
      </c>
      <c r="C21" s="67"/>
      <c r="D21" s="67"/>
      <c r="E21" s="67"/>
      <c r="F21" s="67"/>
      <c r="G21" s="67"/>
      <c r="H21" s="67"/>
      <c r="I21" s="67"/>
      <c r="J21" s="67"/>
      <c r="K21" s="67"/>
      <c r="L21" s="64" t="s">
        <v>138</v>
      </c>
      <c r="M21" s="64"/>
      <c r="N21" s="64"/>
      <c r="O21" s="65"/>
      <c r="P21" s="9"/>
      <c r="Q21" s="66" t="s">
        <v>122</v>
      </c>
      <c r="R21" s="67"/>
      <c r="S21" s="67"/>
      <c r="T21" s="67"/>
      <c r="U21" s="67"/>
      <c r="V21" s="67"/>
      <c r="W21" s="67"/>
      <c r="X21" s="67"/>
      <c r="Y21" s="67"/>
      <c r="Z21" s="67"/>
      <c r="AA21" s="64" t="s">
        <v>150</v>
      </c>
      <c r="AB21" s="64"/>
      <c r="AC21" s="64"/>
      <c r="AD21" s="65"/>
      <c r="AE21" s="9"/>
      <c r="AF21" s="9"/>
      <c r="AG21" s="51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 t="str">
        <f>IFERROR(VLOOKUP(AG21,Matrix!$AG$2:$AI$46,2,FALSE),"")</f>
        <v/>
      </c>
      <c r="AT21" s="48"/>
      <c r="AU21" s="22"/>
      <c r="AV21" s="48" t="str">
        <f>IFERROR(VLOOKUP(AG21,Matrix!$AG$2:$AI$46,3,FALSE),"")</f>
        <v/>
      </c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9"/>
      <c r="BJ21" s="9"/>
      <c r="BK21" s="9"/>
      <c r="BL21" s="109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71"/>
      <c r="CN21" s="72"/>
      <c r="CO21" s="9"/>
    </row>
    <row r="22" spans="1:93" x14ac:dyDescent="0.25">
      <c r="A22" s="9"/>
      <c r="B22" s="61"/>
      <c r="C22" s="62"/>
      <c r="D22" s="62"/>
      <c r="E22" s="62"/>
      <c r="F22" s="62"/>
      <c r="G22" s="62"/>
      <c r="H22" s="62"/>
      <c r="I22" s="62"/>
      <c r="J22" s="62"/>
      <c r="K22" s="62"/>
      <c r="L22" s="62" t="str">
        <f>IFERROR(VLOOKUP(B22,Matrix!$S$2:$U$28,3,FALSE),"")</f>
        <v/>
      </c>
      <c r="M22" s="62"/>
      <c r="N22" s="62"/>
      <c r="O22" s="63"/>
      <c r="P22" s="9"/>
      <c r="Q22" s="100"/>
      <c r="R22" s="68"/>
      <c r="S22" s="68"/>
      <c r="T22" s="68"/>
      <c r="U22" s="68"/>
      <c r="V22" s="68"/>
      <c r="W22" s="68"/>
      <c r="X22" s="68"/>
      <c r="Y22" s="68"/>
      <c r="Z22" s="68"/>
      <c r="AA22" s="68" t="str">
        <f>IFERROR(VLOOKUP(Q22,Matrix!$X$2:$Z$55,3,FALSE),"")</f>
        <v/>
      </c>
      <c r="AB22" s="68"/>
      <c r="AC22" s="68"/>
      <c r="AD22" s="69"/>
      <c r="AE22" s="9"/>
      <c r="AF22" s="9"/>
      <c r="AG22" s="51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 t="str">
        <f>IFERROR(VLOOKUP(AG22,Matrix!$AG$2:$AI$46,2,FALSE),"")</f>
        <v/>
      </c>
      <c r="AT22" s="48"/>
      <c r="AU22" s="22"/>
      <c r="AV22" s="48" t="str">
        <f>IFERROR(VLOOKUP(AG22,Matrix!$AG$2:$AI$46,3,FALSE),"")</f>
        <v/>
      </c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9"/>
      <c r="BJ22" s="9"/>
      <c r="BK22" s="9"/>
      <c r="BL22" s="120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  <c r="CM22" s="74"/>
      <c r="CN22" s="75"/>
      <c r="CO22" s="9"/>
    </row>
    <row r="23" spans="1:93" x14ac:dyDescent="0.25">
      <c r="A23" s="9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 t="str">
        <f>IFERROR(VLOOKUP(B23,Matrix!$S$2:$U$28,3,FALSE),"")</f>
        <v/>
      </c>
      <c r="M23" s="62"/>
      <c r="N23" s="62"/>
      <c r="O23" s="63"/>
      <c r="P23" s="9"/>
      <c r="Q23" s="61"/>
      <c r="R23" s="62"/>
      <c r="S23" s="62"/>
      <c r="T23" s="62"/>
      <c r="U23" s="62"/>
      <c r="V23" s="62"/>
      <c r="W23" s="62"/>
      <c r="X23" s="62"/>
      <c r="Y23" s="62"/>
      <c r="Z23" s="62"/>
      <c r="AA23" s="62" t="str">
        <f>IFERROR(VLOOKUP(Q23,Matrix!$X$2:$Z$55,3,FALSE),"")</f>
        <v/>
      </c>
      <c r="AB23" s="62"/>
      <c r="AC23" s="62"/>
      <c r="AD23" s="63"/>
      <c r="AE23" s="9"/>
      <c r="AF23" s="9"/>
      <c r="AG23" s="44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 t="str">
        <f>IFERROR(VLOOKUP(AG23,Matrix!$AG$2:$AI$46,2,FALSE),"")</f>
        <v/>
      </c>
      <c r="AT23" s="45"/>
      <c r="AU23" s="23"/>
      <c r="AV23" s="45" t="str">
        <f>IFERROR(VLOOKUP(AG23,Matrix!$AG$2:$AI$46,3,FALSE),"")</f>
        <v/>
      </c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58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</row>
    <row r="24" spans="1:93" x14ac:dyDescent="0.25">
      <c r="A24" s="9"/>
      <c r="B24" s="61"/>
      <c r="C24" s="62"/>
      <c r="D24" s="62"/>
      <c r="E24" s="62"/>
      <c r="F24" s="62"/>
      <c r="G24" s="62"/>
      <c r="H24" s="62"/>
      <c r="I24" s="62"/>
      <c r="J24" s="62"/>
      <c r="K24" s="62"/>
      <c r="L24" s="62" t="str">
        <f>IFERROR(VLOOKUP(B24,Matrix!$S$2:$U$28,3,FALSE),"")</f>
        <v/>
      </c>
      <c r="M24" s="62"/>
      <c r="N24" s="62"/>
      <c r="O24" s="63"/>
      <c r="P24" s="9"/>
      <c r="Q24" s="61"/>
      <c r="R24" s="62"/>
      <c r="S24" s="62"/>
      <c r="T24" s="62"/>
      <c r="U24" s="62"/>
      <c r="V24" s="62"/>
      <c r="W24" s="62"/>
      <c r="X24" s="62"/>
      <c r="Y24" s="62"/>
      <c r="Z24" s="62"/>
      <c r="AA24" s="62" t="str">
        <f>IFERROR(VLOOKUP(Q24,Matrix!$X$2:$Z$55,3,FALSE),"")</f>
        <v/>
      </c>
      <c r="AB24" s="62"/>
      <c r="AC24" s="62"/>
      <c r="AD24" s="63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55" t="s">
        <v>516</v>
      </c>
      <c r="BM24" s="56"/>
      <c r="BN24" s="56"/>
      <c r="BO24" s="56"/>
      <c r="BP24" s="57"/>
      <c r="BQ24" s="66" t="s">
        <v>460</v>
      </c>
      <c r="BR24" s="67"/>
      <c r="BS24" s="67"/>
      <c r="BT24" s="67"/>
      <c r="BU24" s="67"/>
      <c r="BV24" s="67"/>
      <c r="BW24" s="67"/>
      <c r="BX24" s="67"/>
      <c r="BY24" s="67"/>
      <c r="BZ24" s="67"/>
      <c r="CA24" s="67" t="s">
        <v>486</v>
      </c>
      <c r="CB24" s="67"/>
      <c r="CC24" s="56" t="s">
        <v>372</v>
      </c>
      <c r="CD24" s="56"/>
      <c r="CE24" s="17">
        <f>SUM(CC25:CE50)</f>
        <v>0</v>
      </c>
      <c r="CF24" s="67" t="s">
        <v>490</v>
      </c>
      <c r="CG24" s="67"/>
      <c r="CH24" s="67"/>
      <c r="CI24" s="67"/>
      <c r="CJ24" s="67"/>
      <c r="CK24" s="67"/>
      <c r="CL24" s="67"/>
      <c r="CM24" s="67"/>
      <c r="CN24" s="97"/>
      <c r="CO24" s="9"/>
    </row>
    <row r="25" spans="1:93" x14ac:dyDescent="0.25">
      <c r="A25" s="9"/>
      <c r="B25" s="61"/>
      <c r="C25" s="62"/>
      <c r="D25" s="62"/>
      <c r="E25" s="62"/>
      <c r="F25" s="62"/>
      <c r="G25" s="62"/>
      <c r="H25" s="62"/>
      <c r="I25" s="62"/>
      <c r="J25" s="62"/>
      <c r="K25" s="62"/>
      <c r="L25" s="62" t="str">
        <f>IFERROR(VLOOKUP(B25,Matrix!$S$2:$U$28,3,FALSE),"")</f>
        <v/>
      </c>
      <c r="M25" s="62"/>
      <c r="N25" s="62"/>
      <c r="O25" s="63"/>
      <c r="P25" s="9"/>
      <c r="Q25" s="61"/>
      <c r="R25" s="62"/>
      <c r="S25" s="62"/>
      <c r="T25" s="62"/>
      <c r="U25" s="62"/>
      <c r="V25" s="62"/>
      <c r="W25" s="62"/>
      <c r="X25" s="62"/>
      <c r="Y25" s="62"/>
      <c r="Z25" s="62"/>
      <c r="AA25" s="62" t="str">
        <f>IFERROR(VLOOKUP(Q25,Matrix!$X$2:$Z$55,3,FALSE),"")</f>
        <v/>
      </c>
      <c r="AB25" s="62"/>
      <c r="AC25" s="62"/>
      <c r="AD25" s="63"/>
      <c r="AE25" s="9"/>
      <c r="AF25" s="9"/>
      <c r="AG25" s="55" t="s">
        <v>375</v>
      </c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 t="s">
        <v>372</v>
      </c>
      <c r="AT25" s="56"/>
      <c r="AU25" s="21">
        <f>SUM(AS26:AU31)</f>
        <v>0</v>
      </c>
      <c r="AV25" s="56" t="s">
        <v>373</v>
      </c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7"/>
      <c r="BJ25" s="9"/>
      <c r="BK25" s="9"/>
      <c r="BL25" s="100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2" t="str">
        <f>IFERROR(VLOOKUP($BQ25,Matrix!$AX$2:$BA$233,2,FALSE),"")</f>
        <v/>
      </c>
      <c r="CB25" s="62"/>
      <c r="CC25" s="62" t="str">
        <f>IFERROR(VLOOKUP($BQ25,Matrix!$AX$2:$BA$233,3,FALSE),"")</f>
        <v/>
      </c>
      <c r="CD25" s="62"/>
      <c r="CE25" s="9"/>
      <c r="CF25" s="68" t="str">
        <f>IFERROR(VLOOKUP($BQ25,Matrix!$AX$2:$BA$233,4,FALSE),"")</f>
        <v/>
      </c>
      <c r="CG25" s="68"/>
      <c r="CH25" s="68"/>
      <c r="CI25" s="68"/>
      <c r="CJ25" s="68"/>
      <c r="CK25" s="68"/>
      <c r="CL25" s="68"/>
      <c r="CM25" s="68"/>
      <c r="CN25" s="69"/>
      <c r="CO25" s="9"/>
    </row>
    <row r="26" spans="1:93" x14ac:dyDescent="0.25">
      <c r="A26" s="9"/>
      <c r="B26" s="54"/>
      <c r="C26" s="52"/>
      <c r="D26" s="52"/>
      <c r="E26" s="52"/>
      <c r="F26" s="52"/>
      <c r="G26" s="52"/>
      <c r="H26" s="52"/>
      <c r="I26" s="52"/>
      <c r="J26" s="52"/>
      <c r="K26" s="52"/>
      <c r="L26" s="52" t="str">
        <f>IFERROR(VLOOKUP(B26,Matrix!$S$2:$U$28,3,FALSE),"")</f>
        <v/>
      </c>
      <c r="M26" s="52"/>
      <c r="N26" s="52"/>
      <c r="O26" s="53"/>
      <c r="P26" s="9"/>
      <c r="Q26" s="54"/>
      <c r="R26" s="52"/>
      <c r="S26" s="52"/>
      <c r="T26" s="52"/>
      <c r="U26" s="52"/>
      <c r="V26" s="52"/>
      <c r="W26" s="52"/>
      <c r="X26" s="52"/>
      <c r="Y26" s="52"/>
      <c r="Z26" s="52"/>
      <c r="AA26" s="52" t="str">
        <f>IFERROR(VLOOKUP(Q26,Matrix!$X$2:$Z$55,3,FALSE),"")</f>
        <v/>
      </c>
      <c r="AB26" s="52"/>
      <c r="AC26" s="52"/>
      <c r="AD26" s="53"/>
      <c r="AE26" s="9"/>
      <c r="AF26" s="9"/>
      <c r="AG26" s="51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 t="str">
        <f>IFERROR(VLOOKUP(AG26,Matrix!$AM$2:$AO$12,2,FALSE),"")</f>
        <v/>
      </c>
      <c r="AT26" s="48"/>
      <c r="AU26" s="22"/>
      <c r="AV26" s="48" t="str">
        <f>IFERROR(VLOOKUP(AG26,Matrix!$AM$2:$AO$12,3,FALSE),"")</f>
        <v/>
      </c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9"/>
      <c r="BJ26" s="9"/>
      <c r="BK26" s="9"/>
      <c r="BL26" s="61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 t="str">
        <f>IFERROR(VLOOKUP($BQ26,Matrix!$AX$2:$BA$233,2,FALSE),"")</f>
        <v/>
      </c>
      <c r="CB26" s="62"/>
      <c r="CC26" s="62" t="str">
        <f>IFERROR(VLOOKUP($BQ26,Matrix!$AX$2:$BA$233,3,FALSE),"")</f>
        <v/>
      </c>
      <c r="CD26" s="62"/>
      <c r="CE26" s="9"/>
      <c r="CF26" s="62" t="str">
        <f>IFERROR(VLOOKUP($BQ26,Matrix!$AX$2:$BA$233,4,FALSE),"")</f>
        <v/>
      </c>
      <c r="CG26" s="62"/>
      <c r="CH26" s="62"/>
      <c r="CI26" s="62"/>
      <c r="CJ26" s="62"/>
      <c r="CK26" s="62"/>
      <c r="CL26" s="62"/>
      <c r="CM26" s="62"/>
      <c r="CN26" s="63"/>
      <c r="CO26" s="9"/>
    </row>
    <row r="27" spans="1:93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51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22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9"/>
      <c r="BJ27" s="9"/>
      <c r="BK27" s="9"/>
      <c r="BL27" s="61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 t="str">
        <f>IFERROR(VLOOKUP($BQ27,Matrix!$AX$2:$BA$233,2,FALSE),"")</f>
        <v/>
      </c>
      <c r="CB27" s="62"/>
      <c r="CC27" s="62" t="str">
        <f>IFERROR(VLOOKUP($BQ27,Matrix!$AX$2:$BA$233,3,FALSE),"")</f>
        <v/>
      </c>
      <c r="CD27" s="62"/>
      <c r="CE27" s="9"/>
      <c r="CF27" s="62" t="str">
        <f>IFERROR(VLOOKUP($BQ27,Matrix!$AX$2:$BA$233,4,FALSE),"")</f>
        <v/>
      </c>
      <c r="CG27" s="62"/>
      <c r="CH27" s="62"/>
      <c r="CI27" s="62"/>
      <c r="CJ27" s="62"/>
      <c r="CK27" s="62"/>
      <c r="CL27" s="62"/>
      <c r="CM27" s="62"/>
      <c r="CN27" s="63"/>
      <c r="CO27" s="9"/>
    </row>
    <row r="28" spans="1:93" ht="15" customHeight="1" x14ac:dyDescent="0.25">
      <c r="A28" s="9"/>
      <c r="B28" s="76" t="s">
        <v>222</v>
      </c>
      <c r="C28" s="77"/>
      <c r="D28" s="77"/>
      <c r="E28" s="77"/>
      <c r="F28" s="77"/>
      <c r="G28" s="77"/>
      <c r="H28" s="78"/>
      <c r="I28" s="82">
        <f>IFERROR(VLOOKUP(G10,Matrix!D2:G12,4,FALSE)+VLOOKUP(G11,Matrix!J2:M30,4,FALSE)+Matrix!F26,"-")</f>
        <v>3</v>
      </c>
      <c r="J28" s="83"/>
      <c r="K28" s="9"/>
      <c r="L28" s="76" t="s">
        <v>223</v>
      </c>
      <c r="M28" s="77"/>
      <c r="N28" s="77"/>
      <c r="O28" s="77"/>
      <c r="P28" s="77"/>
      <c r="Q28" s="77"/>
      <c r="R28" s="78"/>
      <c r="S28" s="82">
        <f>SUM(AC35:AD40)</f>
        <v>0</v>
      </c>
      <c r="T28" s="83"/>
      <c r="U28" s="9"/>
      <c r="V28" s="76" t="s">
        <v>229</v>
      </c>
      <c r="W28" s="77"/>
      <c r="X28" s="77"/>
      <c r="Y28" s="77"/>
      <c r="Z28" s="77"/>
      <c r="AA28" s="77"/>
      <c r="AB28" s="78"/>
      <c r="AC28" s="82" t="str">
        <f>BX10</f>
        <v>-</v>
      </c>
      <c r="AD28" s="83"/>
      <c r="AE28" s="9"/>
      <c r="AF28" s="9"/>
      <c r="AG28" s="51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22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9"/>
      <c r="BJ28" s="9"/>
      <c r="BK28" s="9"/>
      <c r="BL28" s="61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 t="str">
        <f>IFERROR(VLOOKUP($BQ28,Matrix!$AX$2:$BA$233,2,FALSE),"")</f>
        <v/>
      </c>
      <c r="CB28" s="62"/>
      <c r="CC28" s="62" t="str">
        <f>IFERROR(VLOOKUP($BQ28,Matrix!$AX$2:$BA$233,3,FALSE),"")</f>
        <v/>
      </c>
      <c r="CD28" s="62"/>
      <c r="CE28" s="9"/>
      <c r="CF28" s="62" t="str">
        <f>IFERROR(VLOOKUP($BQ28,Matrix!$AX$2:$BA$233,4,FALSE),"")</f>
        <v/>
      </c>
      <c r="CG28" s="62"/>
      <c r="CH28" s="62"/>
      <c r="CI28" s="62"/>
      <c r="CJ28" s="62"/>
      <c r="CK28" s="62"/>
      <c r="CL28" s="62"/>
      <c r="CM28" s="62"/>
      <c r="CN28" s="63"/>
      <c r="CO28" s="9"/>
    </row>
    <row r="29" spans="1:93" ht="15" customHeight="1" x14ac:dyDescent="0.25">
      <c r="A29" s="9"/>
      <c r="B29" s="79"/>
      <c r="C29" s="80"/>
      <c r="D29" s="80"/>
      <c r="E29" s="80"/>
      <c r="F29" s="80"/>
      <c r="G29" s="80"/>
      <c r="H29" s="81"/>
      <c r="I29" s="84"/>
      <c r="J29" s="85"/>
      <c r="K29" s="9"/>
      <c r="L29" s="79"/>
      <c r="M29" s="80"/>
      <c r="N29" s="80"/>
      <c r="O29" s="80"/>
      <c r="P29" s="80"/>
      <c r="Q29" s="80"/>
      <c r="R29" s="81"/>
      <c r="S29" s="84"/>
      <c r="T29" s="85"/>
      <c r="U29" s="9"/>
      <c r="V29" s="79"/>
      <c r="W29" s="80"/>
      <c r="X29" s="80"/>
      <c r="Y29" s="80"/>
      <c r="Z29" s="80"/>
      <c r="AA29" s="80"/>
      <c r="AB29" s="81"/>
      <c r="AC29" s="84"/>
      <c r="AD29" s="85"/>
      <c r="AE29" s="9"/>
      <c r="AF29" s="9"/>
      <c r="AG29" s="51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22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9"/>
      <c r="BJ29" s="9"/>
      <c r="BK29" s="9"/>
      <c r="BL29" s="61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 t="str">
        <f>IFERROR(VLOOKUP($BQ29,Matrix!$AX$2:$BA$233,2,FALSE),"")</f>
        <v/>
      </c>
      <c r="CB29" s="62"/>
      <c r="CC29" s="62" t="str">
        <f>IFERROR(VLOOKUP($BQ29,Matrix!$AX$2:$BA$233,3,FALSE),"")</f>
        <v/>
      </c>
      <c r="CD29" s="62"/>
      <c r="CE29" s="9"/>
      <c r="CF29" s="62" t="str">
        <f>IFERROR(VLOOKUP($BQ29,Matrix!$AX$2:$BA$233,4,FALSE),"")</f>
        <v/>
      </c>
      <c r="CG29" s="62"/>
      <c r="CH29" s="62"/>
      <c r="CI29" s="62"/>
      <c r="CJ29" s="62"/>
      <c r="CK29" s="62"/>
      <c r="CL29" s="62"/>
      <c r="CM29" s="62"/>
      <c r="CN29" s="63"/>
      <c r="CO29" s="9"/>
    </row>
    <row r="30" spans="1:93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51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22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9"/>
      <c r="BJ30" s="9"/>
      <c r="BK30" s="9"/>
      <c r="BL30" s="61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 t="str">
        <f>IFERROR(VLOOKUP($BQ30,Matrix!$AX$2:$BA$233,2,FALSE),"")</f>
        <v/>
      </c>
      <c r="CB30" s="62"/>
      <c r="CC30" s="62" t="str">
        <f>IFERROR(VLOOKUP($BQ30,Matrix!$AX$2:$BA$233,3,FALSE),"")</f>
        <v/>
      </c>
      <c r="CD30" s="62"/>
      <c r="CE30" s="9"/>
      <c r="CF30" s="62" t="str">
        <f>IFERROR(VLOOKUP($BQ30,Matrix!$AX$2:$BA$233,4,FALSE),"")</f>
        <v/>
      </c>
      <c r="CG30" s="62"/>
      <c r="CH30" s="62"/>
      <c r="CI30" s="62"/>
      <c r="CJ30" s="62"/>
      <c r="CK30" s="62"/>
      <c r="CL30" s="62"/>
      <c r="CM30" s="62"/>
      <c r="CN30" s="63"/>
      <c r="CO30" s="9"/>
    </row>
    <row r="31" spans="1:93" x14ac:dyDescent="0.25">
      <c r="A31" s="9"/>
      <c r="B31" s="55" t="s">
        <v>236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7"/>
      <c r="N31" s="82">
        <f>IF(F32=0,0,F32+L32)</f>
        <v>0</v>
      </c>
      <c r="O31" s="83"/>
      <c r="P31" s="9"/>
      <c r="Q31" s="66" t="s">
        <v>235</v>
      </c>
      <c r="R31" s="67"/>
      <c r="S31" s="67"/>
      <c r="T31" s="67"/>
      <c r="U31" s="67"/>
      <c r="V31" s="67"/>
      <c r="W31" s="67"/>
      <c r="X31" s="67"/>
      <c r="Y31" s="67" t="s">
        <v>239</v>
      </c>
      <c r="Z31" s="67"/>
      <c r="AA31" s="67"/>
      <c r="AB31" s="67"/>
      <c r="AC31" s="67" t="s">
        <v>238</v>
      </c>
      <c r="AD31" s="97"/>
      <c r="AE31" s="9"/>
      <c r="AF31" s="9"/>
      <c r="AG31" s="44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23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58"/>
      <c r="BJ31" s="9"/>
      <c r="BK31" s="9"/>
      <c r="BL31" s="61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 t="str">
        <f>IFERROR(VLOOKUP($BQ31,Matrix!$AX$2:$BA$233,2,FALSE),"")</f>
        <v/>
      </c>
      <c r="CB31" s="62"/>
      <c r="CC31" s="62" t="str">
        <f>IFERROR(VLOOKUP($BQ31,Matrix!$AX$2:$BA$233,3,FALSE),"")</f>
        <v/>
      </c>
      <c r="CD31" s="62"/>
      <c r="CE31" s="9"/>
      <c r="CF31" s="62" t="str">
        <f>IFERROR(VLOOKUP($BQ31,Matrix!$AX$2:$BA$233,4,FALSE),"")</f>
        <v/>
      </c>
      <c r="CG31" s="62"/>
      <c r="CH31" s="62"/>
      <c r="CI31" s="62"/>
      <c r="CJ31" s="62"/>
      <c r="CK31" s="62"/>
      <c r="CL31" s="62"/>
      <c r="CM31" s="62"/>
      <c r="CN31" s="63"/>
      <c r="CO31" s="9"/>
    </row>
    <row r="32" spans="1:93" x14ac:dyDescent="0.25">
      <c r="A32" s="9"/>
      <c r="B32" s="95" t="s">
        <v>237</v>
      </c>
      <c r="C32" s="96"/>
      <c r="D32" s="96"/>
      <c r="E32" s="96"/>
      <c r="F32" s="88">
        <f>IFERROR(VLOOKUP(AG11,Matrix!AC14:AF19,4,),0)</f>
        <v>0</v>
      </c>
      <c r="G32" s="88"/>
      <c r="H32" s="96" t="s">
        <v>240</v>
      </c>
      <c r="I32" s="96"/>
      <c r="J32" s="96"/>
      <c r="K32" s="96"/>
      <c r="L32" s="88">
        <f>IFERROR(IF(I28&gt;3,I28-3,0)+Matrix!B27,"0")</f>
        <v>0</v>
      </c>
      <c r="M32" s="89"/>
      <c r="N32" s="84"/>
      <c r="O32" s="85"/>
      <c r="P32" s="9"/>
      <c r="Q32" s="99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1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61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 t="str">
        <f>IFERROR(VLOOKUP($BQ32,Matrix!$AX$2:$BA$233,2,FALSE),"")</f>
        <v/>
      </c>
      <c r="CB32" s="62"/>
      <c r="CC32" s="62" t="str">
        <f>IFERROR(VLOOKUP($BQ32,Matrix!$AX$2:$BA$233,3,FALSE),"")</f>
        <v/>
      </c>
      <c r="CD32" s="62"/>
      <c r="CE32" s="9"/>
      <c r="CF32" s="62" t="str">
        <f>IFERROR(VLOOKUP($BQ32,Matrix!$AX$2:$BA$233,4,FALSE),"")</f>
        <v/>
      </c>
      <c r="CG32" s="62"/>
      <c r="CH32" s="62"/>
      <c r="CI32" s="62"/>
      <c r="CJ32" s="62"/>
      <c r="CK32" s="62"/>
      <c r="CL32" s="62"/>
      <c r="CM32" s="62"/>
      <c r="CN32" s="63"/>
      <c r="CO32" s="9"/>
    </row>
    <row r="33" spans="1:93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55" t="s">
        <v>456</v>
      </c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 t="s">
        <v>372</v>
      </c>
      <c r="AT33" s="56"/>
      <c r="AU33" s="21">
        <f>SUM(AS34:AU50)</f>
        <v>0</v>
      </c>
      <c r="AV33" s="56" t="s">
        <v>373</v>
      </c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7"/>
      <c r="BJ33" s="9"/>
      <c r="BK33" s="9"/>
      <c r="BL33" s="61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 t="str">
        <f>IFERROR(VLOOKUP($BQ33,Matrix!$AX$2:$BA$233,2,FALSE),"")</f>
        <v/>
      </c>
      <c r="CB33" s="62"/>
      <c r="CC33" s="62" t="str">
        <f>IFERROR(VLOOKUP($BQ33,Matrix!$AX$2:$BA$233,3,FALSE),"")</f>
        <v/>
      </c>
      <c r="CD33" s="62"/>
      <c r="CE33" s="9"/>
      <c r="CF33" s="62" t="str">
        <f>IFERROR(VLOOKUP($BQ33,Matrix!$AX$2:$BA$233,4,FALSE),"")</f>
        <v/>
      </c>
      <c r="CG33" s="62"/>
      <c r="CH33" s="62"/>
      <c r="CI33" s="62"/>
      <c r="CJ33" s="62"/>
      <c r="CK33" s="62"/>
      <c r="CL33" s="62"/>
      <c r="CM33" s="62"/>
      <c r="CN33" s="63"/>
      <c r="CO33" s="9"/>
    </row>
    <row r="34" spans="1:93" x14ac:dyDescent="0.25">
      <c r="A34" s="9"/>
      <c r="B34" s="55" t="s">
        <v>234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7"/>
      <c r="P34" s="9"/>
      <c r="Q34" s="55" t="s">
        <v>232</v>
      </c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86" t="s">
        <v>233</v>
      </c>
      <c r="AD34" s="87"/>
      <c r="AE34" s="9"/>
      <c r="AF34" s="9"/>
      <c r="AG34" s="50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 t="str">
        <f>IFERROR(VLOOKUP(AG34,Matrix!$AP$2:$AR$51,2,FALSE),"")</f>
        <v/>
      </c>
      <c r="AT34" s="46"/>
      <c r="AU34" s="25"/>
      <c r="AV34" s="46" t="str">
        <f>IFERROR(VLOOKUP(AG34,Matrix!$AP$2:$AR$51,3,FALSE),"")</f>
        <v/>
      </c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7"/>
      <c r="BJ34" s="9"/>
      <c r="BK34" s="9"/>
      <c r="BL34" s="61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 t="str">
        <f>IFERROR(VLOOKUP($BQ34,Matrix!$AX$2:$BA$233,2,FALSE),"")</f>
        <v/>
      </c>
      <c r="CB34" s="62"/>
      <c r="CC34" s="62" t="str">
        <f>IFERROR(VLOOKUP($BQ34,Matrix!$AX$2:$BA$233,3,FALSE),"")</f>
        <v/>
      </c>
      <c r="CD34" s="62"/>
      <c r="CE34" s="9"/>
      <c r="CF34" s="62" t="str">
        <f>IFERROR(VLOOKUP($BQ34,Matrix!$AX$2:$BA$233,4,FALSE),"")</f>
        <v/>
      </c>
      <c r="CG34" s="62"/>
      <c r="CH34" s="62"/>
      <c r="CI34" s="62"/>
      <c r="CJ34" s="62"/>
      <c r="CK34" s="62"/>
      <c r="CL34" s="62"/>
      <c r="CM34" s="62"/>
      <c r="CN34" s="63"/>
      <c r="CO34" s="9"/>
    </row>
    <row r="35" spans="1:93" x14ac:dyDescent="0.25">
      <c r="A35" s="9"/>
      <c r="B35" s="50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7"/>
      <c r="P35" s="9"/>
      <c r="Q35" s="50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7"/>
      <c r="AE35" s="9"/>
      <c r="AF35" s="9"/>
      <c r="AG35" s="51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 t="str">
        <f>IFERROR(VLOOKUP(AG35,Matrix!$AP$2:$AR$51,2,FALSE),"")</f>
        <v/>
      </c>
      <c r="AT35" s="48"/>
      <c r="AU35" s="22"/>
      <c r="AV35" s="48" t="str">
        <f>IFERROR(VLOOKUP(AG35,Matrix!$AP$2:$AR$51,3,FALSE),"")</f>
        <v/>
      </c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9"/>
      <c r="BJ35" s="9"/>
      <c r="BK35" s="9"/>
      <c r="BL35" s="61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 t="str">
        <f>IFERROR(VLOOKUP($BQ35,Matrix!$AX$2:$BA$233,2,FALSE),"")</f>
        <v/>
      </c>
      <c r="CB35" s="62"/>
      <c r="CC35" s="62" t="str">
        <f>IFERROR(VLOOKUP($BQ35,Matrix!$AX$2:$BA$233,3,FALSE),"")</f>
        <v/>
      </c>
      <c r="CD35" s="62"/>
      <c r="CE35" s="9"/>
      <c r="CF35" s="62" t="str">
        <f>IFERROR(VLOOKUP($BQ35,Matrix!$AX$2:$BA$233,4,FALSE),"")</f>
        <v/>
      </c>
      <c r="CG35" s="62"/>
      <c r="CH35" s="62"/>
      <c r="CI35" s="62"/>
      <c r="CJ35" s="62"/>
      <c r="CK35" s="62"/>
      <c r="CL35" s="62"/>
      <c r="CM35" s="62"/>
      <c r="CN35" s="63"/>
      <c r="CO35" s="9"/>
    </row>
    <row r="36" spans="1:93" x14ac:dyDescent="0.25">
      <c r="A36" s="9"/>
      <c r="B36" s="51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9"/>
      <c r="P36" s="9"/>
      <c r="Q36" s="51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9"/>
      <c r="AE36" s="9"/>
      <c r="AF36" s="9"/>
      <c r="AG36" s="51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 t="str">
        <f>IFERROR(VLOOKUP(AG36,Matrix!$AP$2:$AR$51,2,FALSE),"")</f>
        <v/>
      </c>
      <c r="AT36" s="48"/>
      <c r="AU36" s="22"/>
      <c r="AV36" s="48" t="str">
        <f>IFERROR(VLOOKUP(AG36,Matrix!$AP$2:$AR$51,3,FALSE),"")</f>
        <v/>
      </c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9"/>
      <c r="BJ36" s="9"/>
      <c r="BK36" s="9"/>
      <c r="BL36" s="61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 t="str">
        <f>IFERROR(VLOOKUP($BQ36,Matrix!$AX$2:$BA$233,2,FALSE),"")</f>
        <v/>
      </c>
      <c r="CB36" s="62"/>
      <c r="CC36" s="62" t="str">
        <f>IFERROR(VLOOKUP($BQ36,Matrix!$AX$2:$BA$233,3,FALSE),"")</f>
        <v/>
      </c>
      <c r="CD36" s="62"/>
      <c r="CE36" s="9"/>
      <c r="CF36" s="62" t="str">
        <f>IFERROR(VLOOKUP($BQ36,Matrix!$AX$2:$BA$233,4,FALSE),"")</f>
        <v/>
      </c>
      <c r="CG36" s="62"/>
      <c r="CH36" s="62"/>
      <c r="CI36" s="62"/>
      <c r="CJ36" s="62"/>
      <c r="CK36" s="62"/>
      <c r="CL36" s="62"/>
      <c r="CM36" s="62"/>
      <c r="CN36" s="63"/>
      <c r="CO36" s="9"/>
    </row>
    <row r="37" spans="1:93" x14ac:dyDescent="0.25">
      <c r="A37" s="9"/>
      <c r="B37" s="51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9"/>
      <c r="P37" s="9"/>
      <c r="Q37" s="51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9"/>
      <c r="AE37" s="9"/>
      <c r="AF37" s="9"/>
      <c r="AG37" s="51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 t="str">
        <f>IFERROR(VLOOKUP(AG37,Matrix!$AP$2:$AR$51,2,FALSE),"")</f>
        <v/>
      </c>
      <c r="AT37" s="48"/>
      <c r="AU37" s="22"/>
      <c r="AV37" s="48" t="str">
        <f>IFERROR(VLOOKUP(AG37,Matrix!$AP$2:$AR$51,3,FALSE),"")</f>
        <v/>
      </c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9"/>
      <c r="BJ37" s="9"/>
      <c r="BK37" s="9"/>
      <c r="BL37" s="61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 t="str">
        <f>IFERROR(VLOOKUP($BQ37,Matrix!$AX$2:$BA$233,2,FALSE),"")</f>
        <v/>
      </c>
      <c r="CB37" s="62"/>
      <c r="CC37" s="62" t="str">
        <f>IFERROR(VLOOKUP($BQ37,Matrix!$AX$2:$BA$233,3,FALSE),"")</f>
        <v/>
      </c>
      <c r="CD37" s="62"/>
      <c r="CE37" s="9"/>
      <c r="CF37" s="62" t="str">
        <f>IFERROR(VLOOKUP($BQ37,Matrix!$AX$2:$BA$233,4,FALSE),"")</f>
        <v/>
      </c>
      <c r="CG37" s="62"/>
      <c r="CH37" s="62"/>
      <c r="CI37" s="62"/>
      <c r="CJ37" s="62"/>
      <c r="CK37" s="62"/>
      <c r="CL37" s="62"/>
      <c r="CM37" s="62"/>
      <c r="CN37" s="63"/>
      <c r="CO37" s="9"/>
    </row>
    <row r="38" spans="1:93" x14ac:dyDescent="0.25">
      <c r="A38" s="9"/>
      <c r="B38" s="51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9"/>
      <c r="P38" s="9"/>
      <c r="Q38" s="51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9"/>
      <c r="AE38" s="9"/>
      <c r="AF38" s="9"/>
      <c r="AG38" s="51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 t="str">
        <f>IFERROR(VLOOKUP(AG38,Matrix!$AP$2:$AR$51,2,FALSE),"")</f>
        <v/>
      </c>
      <c r="AT38" s="48"/>
      <c r="AU38" s="22"/>
      <c r="AV38" s="48" t="str">
        <f>IFERROR(VLOOKUP(AG38,Matrix!$AP$2:$AR$51,3,FALSE),"")</f>
        <v/>
      </c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9"/>
      <c r="BJ38" s="9"/>
      <c r="BK38" s="9"/>
      <c r="BL38" s="61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 t="str">
        <f>IFERROR(VLOOKUP($BQ38,Matrix!$AX$2:$BA$233,2,FALSE),"")</f>
        <v/>
      </c>
      <c r="CB38" s="62"/>
      <c r="CC38" s="62" t="str">
        <f>IFERROR(VLOOKUP($BQ38,Matrix!$AX$2:$BA$233,3,FALSE),"")</f>
        <v/>
      </c>
      <c r="CD38" s="62"/>
      <c r="CE38" s="9"/>
      <c r="CF38" s="62" t="str">
        <f>IFERROR(VLOOKUP($BQ38,Matrix!$AX$2:$BA$233,4,FALSE),"")</f>
        <v/>
      </c>
      <c r="CG38" s="62"/>
      <c r="CH38" s="62"/>
      <c r="CI38" s="62"/>
      <c r="CJ38" s="62"/>
      <c r="CK38" s="62"/>
      <c r="CL38" s="62"/>
      <c r="CM38" s="62"/>
      <c r="CN38" s="63"/>
      <c r="CO38" s="9"/>
    </row>
    <row r="39" spans="1:93" x14ac:dyDescent="0.25">
      <c r="A39" s="9"/>
      <c r="B39" s="51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9"/>
      <c r="P39" s="9"/>
      <c r="Q39" s="51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9"/>
      <c r="AE39" s="9"/>
      <c r="AF39" s="9"/>
      <c r="AG39" s="51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 t="str">
        <f>IFERROR(VLOOKUP(AG39,Matrix!$AP$2:$AR$51,2,FALSE),"")</f>
        <v/>
      </c>
      <c r="AT39" s="48"/>
      <c r="AU39" s="22"/>
      <c r="AV39" s="48" t="str">
        <f>IFERROR(VLOOKUP(AG39,Matrix!$AP$2:$AR$51,3,FALSE),"")</f>
        <v/>
      </c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9"/>
      <c r="BJ39" s="9"/>
      <c r="BK39" s="9"/>
      <c r="BL39" s="61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 t="str">
        <f>IFERROR(VLOOKUP($BQ39,Matrix!$AX$2:$BA$233,2,FALSE),"")</f>
        <v/>
      </c>
      <c r="CB39" s="62"/>
      <c r="CC39" s="62" t="str">
        <f>IFERROR(VLOOKUP($BQ39,Matrix!$AX$2:$BA$233,3,FALSE),"")</f>
        <v/>
      </c>
      <c r="CD39" s="62"/>
      <c r="CE39" s="9"/>
      <c r="CF39" s="62" t="str">
        <f>IFERROR(VLOOKUP($BQ39,Matrix!$AX$2:$BA$233,4,FALSE),"")</f>
        <v/>
      </c>
      <c r="CG39" s="62"/>
      <c r="CH39" s="62"/>
      <c r="CI39" s="62"/>
      <c r="CJ39" s="62"/>
      <c r="CK39" s="62"/>
      <c r="CL39" s="62"/>
      <c r="CM39" s="62"/>
      <c r="CN39" s="63"/>
      <c r="CO39" s="9"/>
    </row>
    <row r="40" spans="1:93" x14ac:dyDescent="0.25">
      <c r="A40" s="9"/>
      <c r="B40" s="44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58"/>
      <c r="P40" s="9"/>
      <c r="Q40" s="44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58"/>
      <c r="AE40" s="9"/>
      <c r="AF40" s="9"/>
      <c r="AG40" s="51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 t="str">
        <f>IFERROR(VLOOKUP(AG40,Matrix!$AP$2:$AR$51,2,FALSE),"")</f>
        <v/>
      </c>
      <c r="AT40" s="48"/>
      <c r="AU40" s="22"/>
      <c r="AV40" s="48" t="str">
        <f>IFERROR(VLOOKUP(AG40,Matrix!$AP$2:$AR$51,3,FALSE),"")</f>
        <v/>
      </c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9"/>
      <c r="BJ40" s="9"/>
      <c r="BK40" s="9"/>
      <c r="BL40" s="61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 t="str">
        <f>IFERROR(VLOOKUP($BQ40,Matrix!$AX$2:$BA$233,2,FALSE),"")</f>
        <v/>
      </c>
      <c r="CB40" s="62"/>
      <c r="CC40" s="62" t="str">
        <f>IFERROR(VLOOKUP($BQ40,Matrix!$AX$2:$BA$233,3,FALSE),"")</f>
        <v/>
      </c>
      <c r="CD40" s="62"/>
      <c r="CE40" s="9"/>
      <c r="CF40" s="62" t="str">
        <f>IFERROR(VLOOKUP($BQ40,Matrix!$AX$2:$BA$233,4,FALSE),"")</f>
        <v/>
      </c>
      <c r="CG40" s="62"/>
      <c r="CH40" s="62"/>
      <c r="CI40" s="62"/>
      <c r="CJ40" s="62"/>
      <c r="CK40" s="62"/>
      <c r="CL40" s="62"/>
      <c r="CM40" s="62"/>
      <c r="CN40" s="63"/>
      <c r="CO40" s="9"/>
    </row>
    <row r="41" spans="1:93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51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 t="str">
        <f>IFERROR(VLOOKUP(AG41,Matrix!$AP$2:$AR$51,2,FALSE),"")</f>
        <v/>
      </c>
      <c r="AT41" s="48"/>
      <c r="AU41" s="22"/>
      <c r="AV41" s="48" t="str">
        <f>IFERROR(VLOOKUP(AG41,Matrix!$AP$2:$AR$51,3,FALSE),"")</f>
        <v/>
      </c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9"/>
      <c r="BJ41" s="9"/>
      <c r="BK41" s="9"/>
      <c r="BL41" s="61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 t="str">
        <f>IFERROR(VLOOKUP($BQ41,Matrix!$AX$2:$BA$233,2,FALSE),"")</f>
        <v/>
      </c>
      <c r="CB41" s="62"/>
      <c r="CC41" s="62" t="str">
        <f>IFERROR(VLOOKUP($BQ41,Matrix!$AX$2:$BA$233,3,FALSE),"")</f>
        <v/>
      </c>
      <c r="CD41" s="62"/>
      <c r="CE41" s="9"/>
      <c r="CF41" s="62" t="str">
        <f>IFERROR(VLOOKUP($BQ41,Matrix!$AX$2:$BA$233,4,FALSE),"")</f>
        <v/>
      </c>
      <c r="CG41" s="62"/>
      <c r="CH41" s="62"/>
      <c r="CI41" s="62"/>
      <c r="CJ41" s="62"/>
      <c r="CK41" s="62"/>
      <c r="CL41" s="62"/>
      <c r="CM41" s="62"/>
      <c r="CN41" s="63"/>
      <c r="CO41" s="9"/>
    </row>
    <row r="42" spans="1:93" x14ac:dyDescent="0.25">
      <c r="A42" s="9"/>
      <c r="B42" s="92" t="s">
        <v>246</v>
      </c>
      <c r="C42" s="93"/>
      <c r="D42" s="93"/>
      <c r="E42" s="93"/>
      <c r="F42" s="94"/>
      <c r="G42" s="95" t="s">
        <v>247</v>
      </c>
      <c r="H42" s="96"/>
      <c r="I42" s="96"/>
      <c r="J42" s="96"/>
      <c r="K42" s="88"/>
      <c r="L42" s="89"/>
      <c r="M42" s="95" t="s">
        <v>248</v>
      </c>
      <c r="N42" s="96"/>
      <c r="O42" s="96"/>
      <c r="P42" s="96"/>
      <c r="Q42" s="88"/>
      <c r="R42" s="89"/>
      <c r="S42" s="95" t="s">
        <v>249</v>
      </c>
      <c r="T42" s="96"/>
      <c r="U42" s="96"/>
      <c r="V42" s="96"/>
      <c r="W42" s="88"/>
      <c r="X42" s="89"/>
      <c r="Y42" s="95" t="s">
        <v>250</v>
      </c>
      <c r="Z42" s="96"/>
      <c r="AA42" s="96"/>
      <c r="AB42" s="96"/>
      <c r="AC42" s="88"/>
      <c r="AD42" s="89"/>
      <c r="AE42" s="9"/>
      <c r="AF42" s="9"/>
      <c r="AG42" s="51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 t="str">
        <f>IFERROR(VLOOKUP(AG42,Matrix!$AP$2:$AR$51,2,FALSE),"")</f>
        <v/>
      </c>
      <c r="AT42" s="48"/>
      <c r="AU42" s="22"/>
      <c r="AV42" s="48" t="str">
        <f>IFERROR(VLOOKUP(AG42,Matrix!$AP$2:$AR$51,3,FALSE),"")</f>
        <v/>
      </c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9"/>
      <c r="BJ42" s="9"/>
      <c r="BK42" s="9"/>
      <c r="BL42" s="61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 t="str">
        <f>IFERROR(VLOOKUP($BQ42,Matrix!$AX$2:$BA$233,2,FALSE),"")</f>
        <v/>
      </c>
      <c r="CB42" s="62"/>
      <c r="CC42" s="62" t="str">
        <f>IFERROR(VLOOKUP($BQ42,Matrix!$AX$2:$BA$233,3,FALSE),"")</f>
        <v/>
      </c>
      <c r="CD42" s="62"/>
      <c r="CE42" s="9"/>
      <c r="CF42" s="62" t="str">
        <f>IFERROR(VLOOKUP($BQ42,Matrix!$AX$2:$BA$233,4,FALSE),"")</f>
        <v/>
      </c>
      <c r="CG42" s="62"/>
      <c r="CH42" s="62"/>
      <c r="CI42" s="62"/>
      <c r="CJ42" s="62"/>
      <c r="CK42" s="62"/>
      <c r="CL42" s="62"/>
      <c r="CM42" s="62"/>
      <c r="CN42" s="63"/>
      <c r="CO42" s="9"/>
    </row>
    <row r="43" spans="1:93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51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 t="str">
        <f>IFERROR(VLOOKUP(AG43,Matrix!$AP$2:$AR$51,2,FALSE),"")</f>
        <v/>
      </c>
      <c r="AT43" s="48"/>
      <c r="AU43" s="22"/>
      <c r="AV43" s="48" t="str">
        <f>IFERROR(VLOOKUP(AG43,Matrix!$AP$2:$AR$51,3,FALSE),"")</f>
        <v/>
      </c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9"/>
      <c r="BJ43" s="9"/>
      <c r="BK43" s="9"/>
      <c r="BL43" s="61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 t="str">
        <f>IFERROR(VLOOKUP($BQ43,Matrix!$AX$2:$BA$233,2,FALSE),"")</f>
        <v/>
      </c>
      <c r="CB43" s="62"/>
      <c r="CC43" s="62" t="str">
        <f>IFERROR(VLOOKUP($BQ43,Matrix!$AX$2:$BA$233,3,FALSE),"")</f>
        <v/>
      </c>
      <c r="CD43" s="62"/>
      <c r="CE43" s="9"/>
      <c r="CF43" s="62" t="str">
        <f>IFERROR(VLOOKUP($BQ43,Matrix!$AX$2:$BA$233,4,FALSE),"")</f>
        <v/>
      </c>
      <c r="CG43" s="62"/>
      <c r="CH43" s="62"/>
      <c r="CI43" s="62"/>
      <c r="CJ43" s="62"/>
      <c r="CK43" s="62"/>
      <c r="CL43" s="62"/>
      <c r="CM43" s="62"/>
      <c r="CN43" s="63"/>
      <c r="CO43" s="9"/>
    </row>
    <row r="44" spans="1:93" x14ac:dyDescent="0.25">
      <c r="A44" s="9"/>
      <c r="B44" s="66" t="s">
        <v>228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97"/>
      <c r="P44" s="128" t="s">
        <v>489</v>
      </c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67"/>
      <c r="AD44" s="97"/>
      <c r="AE44" s="9"/>
      <c r="AF44" s="9"/>
      <c r="AG44" s="51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 t="str">
        <f>IFERROR(VLOOKUP(AG44,Matrix!$AP$2:$AR$51,2,FALSE),"")</f>
        <v/>
      </c>
      <c r="AT44" s="48"/>
      <c r="AU44" s="22"/>
      <c r="AV44" s="48" t="str">
        <f>IFERROR(VLOOKUP(AG44,Matrix!$AP$2:$AR$51,3,FALSE),"")</f>
        <v/>
      </c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9"/>
      <c r="BJ44" s="9"/>
      <c r="BK44" s="9"/>
      <c r="BL44" s="61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 t="str">
        <f>IFERROR(VLOOKUP($BQ44,Matrix!$AX$2:$BA$233,2,FALSE),"")</f>
        <v/>
      </c>
      <c r="CB44" s="62"/>
      <c r="CC44" s="62" t="str">
        <f>IFERROR(VLOOKUP($BQ44,Matrix!$AX$2:$BA$233,3,FALSE),"")</f>
        <v/>
      </c>
      <c r="CD44" s="62"/>
      <c r="CE44" s="9"/>
      <c r="CF44" s="62" t="str">
        <f>IFERROR(VLOOKUP($BQ44,Matrix!$AX$2:$BA$233,4,FALSE),"")</f>
        <v/>
      </c>
      <c r="CG44" s="62"/>
      <c r="CH44" s="62"/>
      <c r="CI44" s="62"/>
      <c r="CJ44" s="62"/>
      <c r="CK44" s="62"/>
      <c r="CL44" s="62"/>
      <c r="CM44" s="62"/>
      <c r="CN44" s="63"/>
      <c r="CO44" s="9"/>
    </row>
    <row r="45" spans="1:93" x14ac:dyDescent="0.25">
      <c r="A45" s="9"/>
      <c r="B45" s="70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2"/>
      <c r="AE45" s="9"/>
      <c r="AF45" s="9"/>
      <c r="AG45" s="51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 t="str">
        <f>IFERROR(VLOOKUP(AG45,Matrix!$AP$2:$AR$51,2,FALSE),"")</f>
        <v/>
      </c>
      <c r="AT45" s="48"/>
      <c r="AU45" s="22"/>
      <c r="AV45" s="48" t="str">
        <f>IFERROR(VLOOKUP(AG45,Matrix!$AP$2:$AR$51,3,FALSE),"")</f>
        <v/>
      </c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9"/>
      <c r="BJ45" s="9"/>
      <c r="BK45" s="9"/>
      <c r="BL45" s="61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 t="str">
        <f>IFERROR(VLOOKUP($BQ45,Matrix!$AX$2:$BA$233,2,FALSE),"")</f>
        <v/>
      </c>
      <c r="CB45" s="62"/>
      <c r="CC45" s="62" t="str">
        <f>IFERROR(VLOOKUP($BQ45,Matrix!$AX$2:$BA$233,3,FALSE),"")</f>
        <v/>
      </c>
      <c r="CD45" s="62"/>
      <c r="CE45" s="9"/>
      <c r="CF45" s="62" t="str">
        <f>IFERROR(VLOOKUP($BQ45,Matrix!$AX$2:$BA$233,4,FALSE),"")</f>
        <v/>
      </c>
      <c r="CG45" s="62"/>
      <c r="CH45" s="62"/>
      <c r="CI45" s="62"/>
      <c r="CJ45" s="62"/>
      <c r="CK45" s="62"/>
      <c r="CL45" s="62"/>
      <c r="CM45" s="62"/>
      <c r="CN45" s="63"/>
      <c r="CO45" s="9"/>
    </row>
    <row r="46" spans="1:93" x14ac:dyDescent="0.25">
      <c r="A46" s="9"/>
      <c r="B46" s="70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2"/>
      <c r="AE46" s="9"/>
      <c r="AF46" s="9"/>
      <c r="AG46" s="51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 t="str">
        <f>IFERROR(VLOOKUP(AG46,Matrix!$AP$2:$AR$51,2,FALSE),"")</f>
        <v/>
      </c>
      <c r="AT46" s="48"/>
      <c r="AU46" s="22"/>
      <c r="AV46" s="48" t="str">
        <f>IFERROR(VLOOKUP(AG46,Matrix!$AP$2:$AR$51,3,FALSE),"")</f>
        <v/>
      </c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9"/>
      <c r="BJ46" s="9"/>
      <c r="BK46" s="9"/>
      <c r="BL46" s="61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 t="str">
        <f>IFERROR(VLOOKUP($BQ46,Matrix!$AX$2:$BA$233,2,FALSE),"")</f>
        <v/>
      </c>
      <c r="CB46" s="62"/>
      <c r="CC46" s="62" t="str">
        <f>IFERROR(VLOOKUP($BQ46,Matrix!$AX$2:$BA$233,3,FALSE),"")</f>
        <v/>
      </c>
      <c r="CD46" s="62"/>
      <c r="CE46" s="9"/>
      <c r="CF46" s="62" t="str">
        <f>IFERROR(VLOOKUP($BQ46,Matrix!$AX$2:$BA$233,4,FALSE),"")</f>
        <v/>
      </c>
      <c r="CG46" s="62"/>
      <c r="CH46" s="62"/>
      <c r="CI46" s="62"/>
      <c r="CJ46" s="62"/>
      <c r="CK46" s="62"/>
      <c r="CL46" s="62"/>
      <c r="CM46" s="62"/>
      <c r="CN46" s="63"/>
      <c r="CO46" s="9"/>
    </row>
    <row r="47" spans="1:93" x14ac:dyDescent="0.25">
      <c r="A47" s="9"/>
      <c r="B47" s="70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2"/>
      <c r="AE47" s="9"/>
      <c r="AF47" s="9"/>
      <c r="AG47" s="51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 t="str">
        <f>IFERROR(VLOOKUP(AG47,Matrix!$AP$2:$AR$51,2,FALSE),"")</f>
        <v/>
      </c>
      <c r="AT47" s="48"/>
      <c r="AU47" s="22"/>
      <c r="AV47" s="48" t="str">
        <f>IFERROR(VLOOKUP(AG47,Matrix!$AP$2:$AR$51,3,FALSE),"")</f>
        <v/>
      </c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9"/>
      <c r="BJ47" s="9"/>
      <c r="BK47" s="9"/>
      <c r="BL47" s="61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 t="str">
        <f>IFERROR(VLOOKUP($BQ47,Matrix!$AX$2:$BA$233,2,FALSE),"")</f>
        <v/>
      </c>
      <c r="CB47" s="62"/>
      <c r="CC47" s="62" t="str">
        <f>IFERROR(VLOOKUP($BQ47,Matrix!$AX$2:$BA$233,3,FALSE),"")</f>
        <v/>
      </c>
      <c r="CD47" s="62"/>
      <c r="CE47" s="9"/>
      <c r="CF47" s="62" t="str">
        <f>IFERROR(VLOOKUP($BQ47,Matrix!$AX$2:$BA$233,4,FALSE),"")</f>
        <v/>
      </c>
      <c r="CG47" s="62"/>
      <c r="CH47" s="62"/>
      <c r="CI47" s="62"/>
      <c r="CJ47" s="62"/>
      <c r="CK47" s="62"/>
      <c r="CL47" s="62"/>
      <c r="CM47" s="62"/>
      <c r="CN47" s="63"/>
      <c r="CO47" s="9"/>
    </row>
    <row r="48" spans="1:93" x14ac:dyDescent="0.25">
      <c r="A48" s="9"/>
      <c r="B48" s="70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2"/>
      <c r="AE48" s="9"/>
      <c r="AF48" s="9"/>
      <c r="AG48" s="51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 t="str">
        <f>IFERROR(VLOOKUP(AG48,Matrix!$AP$2:$AR$51,2,FALSE),"")</f>
        <v/>
      </c>
      <c r="AT48" s="48"/>
      <c r="AU48" s="22"/>
      <c r="AV48" s="48" t="str">
        <f>IFERROR(VLOOKUP(AG48,Matrix!$AP$2:$AR$51,3,FALSE),"")</f>
        <v/>
      </c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9"/>
      <c r="BJ48" s="9"/>
      <c r="BK48" s="9"/>
      <c r="BL48" s="61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 t="str">
        <f>IFERROR(VLOOKUP($BQ48,Matrix!$AX$2:$BA$233,2,FALSE),"")</f>
        <v/>
      </c>
      <c r="CB48" s="62"/>
      <c r="CC48" s="62" t="str">
        <f>IFERROR(VLOOKUP($BQ48,Matrix!$AX$2:$BA$233,3,FALSE),"")</f>
        <v/>
      </c>
      <c r="CD48" s="62"/>
      <c r="CE48" s="9"/>
      <c r="CF48" s="62" t="str">
        <f>IFERROR(VLOOKUP($BQ48,Matrix!$AX$2:$BA$233,4,FALSE),"")</f>
        <v/>
      </c>
      <c r="CG48" s="62"/>
      <c r="CH48" s="62"/>
      <c r="CI48" s="62"/>
      <c r="CJ48" s="62"/>
      <c r="CK48" s="62"/>
      <c r="CL48" s="62"/>
      <c r="CM48" s="62"/>
      <c r="CN48" s="63"/>
      <c r="CO48" s="9"/>
    </row>
    <row r="49" spans="1:93" x14ac:dyDescent="0.25">
      <c r="A49" s="9"/>
      <c r="B49" s="70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2"/>
      <c r="AE49" s="9"/>
      <c r="AF49" s="9"/>
      <c r="AG49" s="51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 t="str">
        <f>IFERROR(VLOOKUP(AG49,Matrix!$AP$2:$AR$51,2,FALSE),"")</f>
        <v/>
      </c>
      <c r="AT49" s="48"/>
      <c r="AU49" s="22"/>
      <c r="AV49" s="48" t="str">
        <f>IFERROR(VLOOKUP(AG49,Matrix!$AP$2:$AR$51,3,FALSE),"")</f>
        <v/>
      </c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9"/>
      <c r="BJ49" s="9"/>
      <c r="BK49" s="9"/>
      <c r="BL49" s="61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 t="str">
        <f>IFERROR(VLOOKUP($BQ49,Matrix!$AX$2:$BA$233,2,FALSE),"")</f>
        <v/>
      </c>
      <c r="CB49" s="62"/>
      <c r="CC49" s="62" t="str">
        <f>IFERROR(VLOOKUP($BQ49,Matrix!$AX$2:$BA$233,3,FALSE),"")</f>
        <v/>
      </c>
      <c r="CD49" s="62"/>
      <c r="CE49" s="9"/>
      <c r="CF49" s="62" t="str">
        <f>IFERROR(VLOOKUP($BQ49,Matrix!$AX$2:$BA$233,4,FALSE),"")</f>
        <v/>
      </c>
      <c r="CG49" s="62"/>
      <c r="CH49" s="62"/>
      <c r="CI49" s="62"/>
      <c r="CJ49" s="62"/>
      <c r="CK49" s="62"/>
      <c r="CL49" s="62"/>
      <c r="CM49" s="62"/>
      <c r="CN49" s="63"/>
      <c r="CO49" s="9"/>
    </row>
    <row r="50" spans="1:93" x14ac:dyDescent="0.25">
      <c r="A50" s="9"/>
      <c r="B50" s="73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5"/>
      <c r="AE50" s="9"/>
      <c r="AF50" s="9"/>
      <c r="AG50" s="44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 t="str">
        <f>IFERROR(VLOOKUP(AG50,Matrix!$AP$2:$AR$51,2,FALSE),"")</f>
        <v/>
      </c>
      <c r="AT50" s="45"/>
      <c r="AU50" s="23"/>
      <c r="AV50" s="45" t="str">
        <f>IFERROR(VLOOKUP(AG50,Matrix!$AP$2:$AR$51,3,FALSE),"")</f>
        <v/>
      </c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58"/>
      <c r="BJ50" s="9"/>
      <c r="BK50" s="9"/>
      <c r="BL50" s="54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 t="str">
        <f>IFERROR(VLOOKUP($BQ50,Matrix!$AX$2:$BA$233,2,FALSE),"")</f>
        <v/>
      </c>
      <c r="CB50" s="52"/>
      <c r="CC50" s="52" t="str">
        <f>IFERROR(VLOOKUP($BQ50,Matrix!$AX$2:$BA$233,3,FALSE),"")</f>
        <v/>
      </c>
      <c r="CD50" s="52"/>
      <c r="CE50" s="10"/>
      <c r="CF50" s="52" t="str">
        <f>IFERROR(VLOOKUP($BQ50,Matrix!$AX$2:$BA$233,4,FALSE),"")</f>
        <v/>
      </c>
      <c r="CG50" s="52"/>
      <c r="CH50" s="52"/>
      <c r="CI50" s="52"/>
      <c r="CJ50" s="52"/>
      <c r="CK50" s="52"/>
      <c r="CL50" s="52"/>
      <c r="CM50" s="52"/>
      <c r="CN50" s="53"/>
      <c r="CO50" s="9"/>
    </row>
    <row r="51" spans="1:93" ht="7.5" customHeight="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10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</row>
    <row r="52" spans="1:93" x14ac:dyDescent="0.25"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</row>
  </sheetData>
  <mergeCells count="464">
    <mergeCell ref="CF49:CN49"/>
    <mergeCell ref="CF50:CN50"/>
    <mergeCell ref="CF43:CN43"/>
    <mergeCell ref="CF44:CN44"/>
    <mergeCell ref="CF45:CN45"/>
    <mergeCell ref="CF46:CN46"/>
    <mergeCell ref="CF47:CN47"/>
    <mergeCell ref="CF48:CN48"/>
    <mergeCell ref="CF37:CN37"/>
    <mergeCell ref="CF38:CN38"/>
    <mergeCell ref="CF39:CN39"/>
    <mergeCell ref="CF40:CN40"/>
    <mergeCell ref="CF41:CN41"/>
    <mergeCell ref="CF42:CN42"/>
    <mergeCell ref="CF31:CN31"/>
    <mergeCell ref="CF32:CN32"/>
    <mergeCell ref="CF33:CN33"/>
    <mergeCell ref="CF34:CN34"/>
    <mergeCell ref="CF35:CN35"/>
    <mergeCell ref="CF36:CN36"/>
    <mergeCell ref="CF25:CN25"/>
    <mergeCell ref="CF26:CN26"/>
    <mergeCell ref="CF27:CN27"/>
    <mergeCell ref="CF28:CN28"/>
    <mergeCell ref="CF29:CN29"/>
    <mergeCell ref="CF30:CN30"/>
    <mergeCell ref="BQ45:BZ45"/>
    <mergeCell ref="BQ46:BZ46"/>
    <mergeCell ref="BQ47:BZ47"/>
    <mergeCell ref="BQ48:BZ48"/>
    <mergeCell ref="BQ49:BZ49"/>
    <mergeCell ref="BQ50:BZ50"/>
    <mergeCell ref="BQ39:BZ39"/>
    <mergeCell ref="BQ40:BZ40"/>
    <mergeCell ref="BQ41:BZ41"/>
    <mergeCell ref="BQ42:BZ42"/>
    <mergeCell ref="BQ43:BZ43"/>
    <mergeCell ref="BQ44:BZ44"/>
    <mergeCell ref="BQ33:BZ33"/>
    <mergeCell ref="BQ34:BZ34"/>
    <mergeCell ref="BQ35:BZ35"/>
    <mergeCell ref="BQ36:BZ36"/>
    <mergeCell ref="BQ37:BZ37"/>
    <mergeCell ref="BQ38:BZ38"/>
    <mergeCell ref="BQ26:BZ26"/>
    <mergeCell ref="BQ27:BZ27"/>
    <mergeCell ref="BQ28:BZ28"/>
    <mergeCell ref="BQ29:BZ29"/>
    <mergeCell ref="BQ30:BZ30"/>
    <mergeCell ref="BQ31:BZ31"/>
    <mergeCell ref="BL45:BP45"/>
    <mergeCell ref="BL46:BP46"/>
    <mergeCell ref="BL47:BP47"/>
    <mergeCell ref="BL48:BP48"/>
    <mergeCell ref="BL49:BP49"/>
    <mergeCell ref="BL50:BP50"/>
    <mergeCell ref="BL39:BP39"/>
    <mergeCell ref="BL40:BP40"/>
    <mergeCell ref="BL41:BP41"/>
    <mergeCell ref="BL42:BP42"/>
    <mergeCell ref="BL43:BP43"/>
    <mergeCell ref="BL44:BP44"/>
    <mergeCell ref="CA50:CB50"/>
    <mergeCell ref="BL24:BP24"/>
    <mergeCell ref="BL25:BP25"/>
    <mergeCell ref="BL26:BP26"/>
    <mergeCell ref="BL27:BP27"/>
    <mergeCell ref="BL28:BP28"/>
    <mergeCell ref="BL29:BP29"/>
    <mergeCell ref="BL30:BP30"/>
    <mergeCell ref="BL31:BP31"/>
    <mergeCell ref="BL32:BP32"/>
    <mergeCell ref="CA33:CB33"/>
    <mergeCell ref="CA34:CB34"/>
    <mergeCell ref="CA35:CB35"/>
    <mergeCell ref="CA36:CB36"/>
    <mergeCell ref="CA37:CB37"/>
    <mergeCell ref="CA38:CB38"/>
    <mergeCell ref="CA24:CB24"/>
    <mergeCell ref="CA25:CB25"/>
    <mergeCell ref="CA26:CB26"/>
    <mergeCell ref="CA27:CB27"/>
    <mergeCell ref="CA28:CB28"/>
    <mergeCell ref="CA29:CB29"/>
    <mergeCell ref="CA30:CB30"/>
    <mergeCell ref="CA31:CB31"/>
    <mergeCell ref="CA32:CB32"/>
    <mergeCell ref="BL33:BP33"/>
    <mergeCell ref="BL34:BP34"/>
    <mergeCell ref="BL35:BP35"/>
    <mergeCell ref="BQ32:BZ32"/>
    <mergeCell ref="CC30:CD30"/>
    <mergeCell ref="AC44:AD44"/>
    <mergeCell ref="P44:AB44"/>
    <mergeCell ref="CC28:CD28"/>
    <mergeCell ref="CC29:CD29"/>
    <mergeCell ref="CC39:CD39"/>
    <mergeCell ref="CA39:CB39"/>
    <mergeCell ref="CC36:CD36"/>
    <mergeCell ref="CC37:CD37"/>
    <mergeCell ref="CC34:CD34"/>
    <mergeCell ref="CC35:CD35"/>
    <mergeCell ref="CC33:CD33"/>
    <mergeCell ref="AG36:AR36"/>
    <mergeCell ref="AS36:AT36"/>
    <mergeCell ref="AV36:BI36"/>
    <mergeCell ref="AG37:AR37"/>
    <mergeCell ref="AS37:AT37"/>
    <mergeCell ref="AV37:BI37"/>
    <mergeCell ref="AG34:AR34"/>
    <mergeCell ref="CC25:CD25"/>
    <mergeCell ref="BQ24:BZ24"/>
    <mergeCell ref="BQ25:BZ25"/>
    <mergeCell ref="CF24:CN24"/>
    <mergeCell ref="CK14:CL14"/>
    <mergeCell ref="CK15:CL15"/>
    <mergeCell ref="CM14:CN14"/>
    <mergeCell ref="CM15:CN15"/>
    <mergeCell ref="CC24:CD24"/>
    <mergeCell ref="CE15:CF15"/>
    <mergeCell ref="CG14:CH14"/>
    <mergeCell ref="CG15:CH15"/>
    <mergeCell ref="CI14:CJ14"/>
    <mergeCell ref="CI15:CJ15"/>
    <mergeCell ref="BL14:BQ15"/>
    <mergeCell ref="BR14:BS15"/>
    <mergeCell ref="BL22:CL22"/>
    <mergeCell ref="CM22:CN22"/>
    <mergeCell ref="P17:AD17"/>
    <mergeCell ref="B18:AD18"/>
    <mergeCell ref="B19:AD19"/>
    <mergeCell ref="AV13:BI13"/>
    <mergeCell ref="AS13:AT13"/>
    <mergeCell ref="AG13:AR13"/>
    <mergeCell ref="AG17:AR17"/>
    <mergeCell ref="AS17:AT17"/>
    <mergeCell ref="AV17:BI17"/>
    <mergeCell ref="AG18:AR18"/>
    <mergeCell ref="AS18:AT18"/>
    <mergeCell ref="AV18:BI18"/>
    <mergeCell ref="AG15:AR15"/>
    <mergeCell ref="AS15:AT15"/>
    <mergeCell ref="AV15:BI15"/>
    <mergeCell ref="AG16:AR16"/>
    <mergeCell ref="AL2:AT2"/>
    <mergeCell ref="AV11:BI11"/>
    <mergeCell ref="BL10:BW11"/>
    <mergeCell ref="J14:M14"/>
    <mergeCell ref="H15:K15"/>
    <mergeCell ref="B15:E15"/>
    <mergeCell ref="F15:G15"/>
    <mergeCell ref="B44:O44"/>
    <mergeCell ref="AC14:AD15"/>
    <mergeCell ref="Q14:AB14"/>
    <mergeCell ref="AA15:AB15"/>
    <mergeCell ref="W15:Z15"/>
    <mergeCell ref="N14:O15"/>
    <mergeCell ref="L15:M15"/>
    <mergeCell ref="B14:I14"/>
    <mergeCell ref="BL38:BP38"/>
    <mergeCell ref="BL36:BP36"/>
    <mergeCell ref="BL37:BP37"/>
    <mergeCell ref="BL7:BW7"/>
    <mergeCell ref="BL2:BP2"/>
    <mergeCell ref="AV38:BI38"/>
    <mergeCell ref="AG39:AR39"/>
    <mergeCell ref="AS39:AT39"/>
    <mergeCell ref="AV39:BI39"/>
    <mergeCell ref="CC50:CD50"/>
    <mergeCell ref="CC31:CD31"/>
    <mergeCell ref="CC32:CD32"/>
    <mergeCell ref="CC48:CD48"/>
    <mergeCell ref="CC49:CD49"/>
    <mergeCell ref="CA48:CB48"/>
    <mergeCell ref="CA49:CB49"/>
    <mergeCell ref="CC46:CD46"/>
    <mergeCell ref="CC47:CD47"/>
    <mergeCell ref="CA46:CB46"/>
    <mergeCell ref="CA47:CB47"/>
    <mergeCell ref="CC44:CD44"/>
    <mergeCell ref="CC45:CD45"/>
    <mergeCell ref="CA44:CB44"/>
    <mergeCell ref="CA45:CB45"/>
    <mergeCell ref="CC42:CD42"/>
    <mergeCell ref="CC43:CD43"/>
    <mergeCell ref="CA42:CB42"/>
    <mergeCell ref="CA43:CB43"/>
    <mergeCell ref="CC40:CD40"/>
    <mergeCell ref="CC41:CD41"/>
    <mergeCell ref="CA40:CB40"/>
    <mergeCell ref="CA41:CB41"/>
    <mergeCell ref="CC38:CD38"/>
    <mergeCell ref="CC26:CD26"/>
    <mergeCell ref="BL21:CL21"/>
    <mergeCell ref="CM21:CN21"/>
    <mergeCell ref="CC27:CD27"/>
    <mergeCell ref="CM18:CN18"/>
    <mergeCell ref="CM19:CN19"/>
    <mergeCell ref="CM20:CN20"/>
    <mergeCell ref="CM13:CN13"/>
    <mergeCell ref="CA14:CB14"/>
    <mergeCell ref="CA15:CB15"/>
    <mergeCell ref="CK13:CL13"/>
    <mergeCell ref="CI13:CJ13"/>
    <mergeCell ref="CG13:CH13"/>
    <mergeCell ref="CE13:CF13"/>
    <mergeCell ref="BL17:CH17"/>
    <mergeCell ref="CI17:CN17"/>
    <mergeCell ref="BL18:CL18"/>
    <mergeCell ref="BL19:CL19"/>
    <mergeCell ref="BL20:CL20"/>
    <mergeCell ref="BU13:BZ13"/>
    <mergeCell ref="BU14:BZ14"/>
    <mergeCell ref="BU15:BZ15"/>
    <mergeCell ref="CC15:CD15"/>
    <mergeCell ref="CE14:CF14"/>
    <mergeCell ref="BL5:BW5"/>
    <mergeCell ref="BX5:BY5"/>
    <mergeCell ref="CA5:CN5"/>
    <mergeCell ref="BL6:BW6"/>
    <mergeCell ref="BX6:BY6"/>
    <mergeCell ref="CA6:CN6"/>
    <mergeCell ref="CM11:CN11"/>
    <mergeCell ref="CM9:CN9"/>
    <mergeCell ref="CM10:CN10"/>
    <mergeCell ref="CA10:CL10"/>
    <mergeCell ref="CA11:CL11"/>
    <mergeCell ref="BL9:BY9"/>
    <mergeCell ref="AG49:AR49"/>
    <mergeCell ref="AS49:AT49"/>
    <mergeCell ref="AV49:BI49"/>
    <mergeCell ref="AG31:AR31"/>
    <mergeCell ref="AS31:AT31"/>
    <mergeCell ref="AV31:BI31"/>
    <mergeCell ref="AG40:AR40"/>
    <mergeCell ref="AS40:AT40"/>
    <mergeCell ref="AV40:BI40"/>
    <mergeCell ref="AG38:AR38"/>
    <mergeCell ref="AS38:AT38"/>
    <mergeCell ref="AG45:AR45"/>
    <mergeCell ref="AS45:AT45"/>
    <mergeCell ref="AV45:BI45"/>
    <mergeCell ref="AG46:AR46"/>
    <mergeCell ref="AS46:AT46"/>
    <mergeCell ref="AV46:BI46"/>
    <mergeCell ref="CF2:CN2"/>
    <mergeCell ref="BL4:BW4"/>
    <mergeCell ref="BX4:BY4"/>
    <mergeCell ref="CA4:CN4"/>
    <mergeCell ref="BX10:BY11"/>
    <mergeCell ref="CA9:CL9"/>
    <mergeCell ref="AV21:BI21"/>
    <mergeCell ref="AG22:AR22"/>
    <mergeCell ref="AS22:AT22"/>
    <mergeCell ref="AV22:BI22"/>
    <mergeCell ref="AG14:AR14"/>
    <mergeCell ref="AS14:AT14"/>
    <mergeCell ref="AV14:BI14"/>
    <mergeCell ref="BX7:BY7"/>
    <mergeCell ref="CA7:CN7"/>
    <mergeCell ref="CC13:CD13"/>
    <mergeCell ref="CA13:CB13"/>
    <mergeCell ref="CC14:CD14"/>
    <mergeCell ref="AG51:AR51"/>
    <mergeCell ref="AS51:AT51"/>
    <mergeCell ref="AV51:BI51"/>
    <mergeCell ref="AG41:AR41"/>
    <mergeCell ref="AS41:AT41"/>
    <mergeCell ref="AV41:BI41"/>
    <mergeCell ref="AG42:AR42"/>
    <mergeCell ref="AS42:AT42"/>
    <mergeCell ref="AV42:BI42"/>
    <mergeCell ref="AG50:AR50"/>
    <mergeCell ref="AS50:AT50"/>
    <mergeCell ref="AV50:BI50"/>
    <mergeCell ref="AG43:AR43"/>
    <mergeCell ref="AS43:AT43"/>
    <mergeCell ref="AV43:BI43"/>
    <mergeCell ref="AG44:AR44"/>
    <mergeCell ref="AS44:AT44"/>
    <mergeCell ref="AV44:BI44"/>
    <mergeCell ref="AG47:AR47"/>
    <mergeCell ref="AS47:AT47"/>
    <mergeCell ref="AV47:BI47"/>
    <mergeCell ref="AG48:AR48"/>
    <mergeCell ref="AS48:AT48"/>
    <mergeCell ref="AV48:BI48"/>
    <mergeCell ref="AS34:AT34"/>
    <mergeCell ref="AV34:BI34"/>
    <mergeCell ref="AG35:AR35"/>
    <mergeCell ref="AS35:AT35"/>
    <mergeCell ref="AV35:BI35"/>
    <mergeCell ref="AG33:AR33"/>
    <mergeCell ref="AS33:AT33"/>
    <mergeCell ref="AV33:BI33"/>
    <mergeCell ref="AG29:AR29"/>
    <mergeCell ref="AS29:AT29"/>
    <mergeCell ref="AV29:BI29"/>
    <mergeCell ref="AG30:AR30"/>
    <mergeCell ref="AS30:AT30"/>
    <mergeCell ref="AV30:BI30"/>
    <mergeCell ref="AG27:AR27"/>
    <mergeCell ref="AS27:AT27"/>
    <mergeCell ref="AV27:BI27"/>
    <mergeCell ref="AG28:AR28"/>
    <mergeCell ref="AS28:AT28"/>
    <mergeCell ref="AV28:BI28"/>
    <mergeCell ref="AG25:AR25"/>
    <mergeCell ref="AS25:AT25"/>
    <mergeCell ref="AV25:BI25"/>
    <mergeCell ref="AG26:AR26"/>
    <mergeCell ref="AS26:AT26"/>
    <mergeCell ref="AV26:BI26"/>
    <mergeCell ref="AS23:AT23"/>
    <mergeCell ref="AV23:BI23"/>
    <mergeCell ref="AG20:AR20"/>
    <mergeCell ref="AS20:AT20"/>
    <mergeCell ref="AV20:BI20"/>
    <mergeCell ref="AG23:AR23"/>
    <mergeCell ref="AG21:AR21"/>
    <mergeCell ref="AS21:AT21"/>
    <mergeCell ref="AG19:AR19"/>
    <mergeCell ref="AS19:AT19"/>
    <mergeCell ref="AV19:BI19"/>
    <mergeCell ref="AS16:AT16"/>
    <mergeCell ref="AV16:BI16"/>
    <mergeCell ref="AG10:AR10"/>
    <mergeCell ref="AS11:AT11"/>
    <mergeCell ref="AS10:AT10"/>
    <mergeCell ref="AG4:AR4"/>
    <mergeCell ref="AG5:AR5"/>
    <mergeCell ref="AG6:AR6"/>
    <mergeCell ref="AG7:AR7"/>
    <mergeCell ref="AG8:AR8"/>
    <mergeCell ref="AG9:AR9"/>
    <mergeCell ref="AG11:AR11"/>
    <mergeCell ref="AV10:BI10"/>
    <mergeCell ref="AS4:AT4"/>
    <mergeCell ref="AS5:AT5"/>
    <mergeCell ref="AS6:AT6"/>
    <mergeCell ref="AS7:AT7"/>
    <mergeCell ref="AS8:AT8"/>
    <mergeCell ref="AS9:AT9"/>
    <mergeCell ref="AV4:BI4"/>
    <mergeCell ref="AV5:BI5"/>
    <mergeCell ref="AV6:BI6"/>
    <mergeCell ref="AV7:BI7"/>
    <mergeCell ref="AV8:BI8"/>
    <mergeCell ref="AV9:BI9"/>
    <mergeCell ref="S42:V42"/>
    <mergeCell ref="M42:P42"/>
    <mergeCell ref="G42:J42"/>
    <mergeCell ref="AG2:AK2"/>
    <mergeCell ref="BQ2:BY2"/>
    <mergeCell ref="BA2:BI2"/>
    <mergeCell ref="Y31:AB31"/>
    <mergeCell ref="Y32:AB32"/>
    <mergeCell ref="Q31:X31"/>
    <mergeCell ref="Q32:X32"/>
    <mergeCell ref="V28:AB29"/>
    <mergeCell ref="AC28:AD29"/>
    <mergeCell ref="B28:H29"/>
    <mergeCell ref="I28:J29"/>
    <mergeCell ref="AA24:AD24"/>
    <mergeCell ref="AA25:AD25"/>
    <mergeCell ref="AA26:AD26"/>
    <mergeCell ref="Q22:Z22"/>
    <mergeCell ref="Q23:Z23"/>
    <mergeCell ref="Q24:Z24"/>
    <mergeCell ref="Q25:Z25"/>
    <mergeCell ref="Q26:Z26"/>
    <mergeCell ref="B24:K24"/>
    <mergeCell ref="B45:AD45"/>
    <mergeCell ref="Q42:R42"/>
    <mergeCell ref="W42:X42"/>
    <mergeCell ref="AC32:AD32"/>
    <mergeCell ref="AC42:AD42"/>
    <mergeCell ref="K42:L42"/>
    <mergeCell ref="B42:F42"/>
    <mergeCell ref="Y42:AB42"/>
    <mergeCell ref="B46:AD46"/>
    <mergeCell ref="AC36:AD36"/>
    <mergeCell ref="B38:O38"/>
    <mergeCell ref="B39:O39"/>
    <mergeCell ref="N31:O32"/>
    <mergeCell ref="B32:E32"/>
    <mergeCell ref="F32:G32"/>
    <mergeCell ref="L32:M32"/>
    <mergeCell ref="AC31:AD31"/>
    <mergeCell ref="H32:K32"/>
    <mergeCell ref="B31:M31"/>
    <mergeCell ref="B47:AD47"/>
    <mergeCell ref="B48:AD48"/>
    <mergeCell ref="B49:AD49"/>
    <mergeCell ref="B50:AD50"/>
    <mergeCell ref="B40:O40"/>
    <mergeCell ref="L28:R29"/>
    <mergeCell ref="Q40:AB40"/>
    <mergeCell ref="AC40:AD40"/>
    <mergeCell ref="S28:T29"/>
    <mergeCell ref="B34:O34"/>
    <mergeCell ref="B35:O35"/>
    <mergeCell ref="B36:O36"/>
    <mergeCell ref="B37:O37"/>
    <mergeCell ref="Q37:AB37"/>
    <mergeCell ref="AC37:AD37"/>
    <mergeCell ref="Q38:AB38"/>
    <mergeCell ref="AC38:AD38"/>
    <mergeCell ref="Q39:AB39"/>
    <mergeCell ref="AC39:AD39"/>
    <mergeCell ref="Q34:AB34"/>
    <mergeCell ref="AC34:AD34"/>
    <mergeCell ref="Q35:AB35"/>
    <mergeCell ref="AC35:AD35"/>
    <mergeCell ref="Q36:AB36"/>
    <mergeCell ref="B25:K25"/>
    <mergeCell ref="B26:K26"/>
    <mergeCell ref="L22:O22"/>
    <mergeCell ref="L23:O23"/>
    <mergeCell ref="L24:O24"/>
    <mergeCell ref="L25:O25"/>
    <mergeCell ref="L26:O26"/>
    <mergeCell ref="AA21:AD21"/>
    <mergeCell ref="Q21:Z21"/>
    <mergeCell ref="B21:K21"/>
    <mergeCell ref="L21:O21"/>
    <mergeCell ref="B22:K22"/>
    <mergeCell ref="B23:K23"/>
    <mergeCell ref="AA22:AD22"/>
    <mergeCell ref="AA23:AD23"/>
    <mergeCell ref="U15:V15"/>
    <mergeCell ref="Q15:T15"/>
    <mergeCell ref="B5:O5"/>
    <mergeCell ref="Q5:AD5"/>
    <mergeCell ref="B17:O17"/>
    <mergeCell ref="V11:AD11"/>
    <mergeCell ref="V12:AD12"/>
    <mergeCell ref="G8:O8"/>
    <mergeCell ref="G9:O9"/>
    <mergeCell ref="G10:O10"/>
    <mergeCell ref="G11:O11"/>
    <mergeCell ref="G12:O12"/>
    <mergeCell ref="V6:AD6"/>
    <mergeCell ref="V7:AD7"/>
    <mergeCell ref="V8:AD8"/>
    <mergeCell ref="V9:AD9"/>
    <mergeCell ref="V10:AD10"/>
    <mergeCell ref="B12:F12"/>
    <mergeCell ref="Q6:U6"/>
    <mergeCell ref="Q7:U7"/>
    <mergeCell ref="Q8:U8"/>
    <mergeCell ref="Q9:U9"/>
    <mergeCell ref="Q10:U10"/>
    <mergeCell ref="Q11:U11"/>
    <mergeCell ref="B2:AD3"/>
    <mergeCell ref="Q12:U12"/>
    <mergeCell ref="G6:O6"/>
    <mergeCell ref="G7:O7"/>
    <mergeCell ref="B6:F6"/>
    <mergeCell ref="B7:F7"/>
    <mergeCell ref="B8:F8"/>
    <mergeCell ref="B9:F9"/>
    <mergeCell ref="B10:F10"/>
    <mergeCell ref="B11:F11"/>
  </mergeCells>
  <conditionalFormatting sqref="CA13:CB15">
    <cfRule type="expression" dxfId="6" priority="7">
      <formula>$CA$13&gt;$BR$14</formula>
    </cfRule>
  </conditionalFormatting>
  <conditionalFormatting sqref="CC13:CC15">
    <cfRule type="expression" dxfId="5" priority="6">
      <formula>$CC$13&gt;$BR$14</formula>
    </cfRule>
  </conditionalFormatting>
  <conditionalFormatting sqref="CE13:CF15">
    <cfRule type="expression" dxfId="4" priority="5">
      <formula>$CE$13&gt;$BR$14</formula>
    </cfRule>
  </conditionalFormatting>
  <conditionalFormatting sqref="CG13:CH15">
    <cfRule type="expression" dxfId="3" priority="4">
      <formula>$CG$13&gt;$BR$14</formula>
    </cfRule>
  </conditionalFormatting>
  <conditionalFormatting sqref="CI13:CJ15">
    <cfRule type="expression" dxfId="2" priority="3">
      <formula>$CI$13&gt;$BR$14</formula>
    </cfRule>
  </conditionalFormatting>
  <conditionalFormatting sqref="CK13:CL15">
    <cfRule type="expression" dxfId="1" priority="2">
      <formula>$CK$13&gt;$BR$14</formula>
    </cfRule>
  </conditionalFormatting>
  <conditionalFormatting sqref="CM13:CN15">
    <cfRule type="expression" dxfId="0" priority="1">
      <formula>$CM$13&gt;$BR$14</formula>
    </cfRule>
  </conditionalFormatting>
  <pageMargins left="0.7" right="0.84375" top="0.75" bottom="0.75" header="0.3" footer="0.3"/>
  <pageSetup paperSize="9" fitToWidth="0" orientation="portrait" r:id="rId1"/>
  <headerFooter>
    <oddFooter>&amp;L FloS 2010&amp;CConTrolle (blau)&amp;RSeite &amp;P</oddFooter>
  </headerFooter>
  <extLst>
    <ext xmlns:x14="http://schemas.microsoft.com/office/spreadsheetml/2009/9/main" uri="{CCE6A557-97BC-4b89-ADB6-D9C93CAAB3DF}">
      <x14:dataValidations xmlns:xm="http://schemas.microsoft.com/office/excel/2006/main" count="40">
        <x14:dataValidation type="list" allowBlank="1" showInputMessage="1" showErrorMessage="1">
          <x14:formula1>
            <xm:f>Matrix!$A$2:$A$3</xm:f>
          </x14:formula1>
          <xm:sqref>G9:O9</xm:sqref>
        </x14:dataValidation>
        <x14:dataValidation type="list" allowBlank="1" showInputMessage="1" showErrorMessage="1">
          <x14:formula1>
            <xm:f>'Dynamische Auswahllisten'!$C$2:$C$11</xm:f>
          </x14:formula1>
          <xm:sqref>G11:O11</xm:sqref>
        </x14:dataValidation>
        <x14:dataValidation type="list" allowBlank="1" showInputMessage="1" showErrorMessage="1">
          <x14:formula1>
            <xm:f>'Dynamische Auswahllisten'!$D$2:$D$11</xm:f>
          </x14:formula1>
          <xm:sqref>G12:O12</xm:sqref>
        </x14:dataValidation>
        <x14:dataValidation type="list" allowBlank="1" showInputMessage="1" showErrorMessage="1">
          <x14:formula1>
            <xm:f>'Dynamische Auswahllisten'!$F$2:$F$55</xm:f>
          </x14:formula1>
          <xm:sqref>Q22:Z26</xm:sqref>
        </x14:dataValidation>
        <x14:dataValidation type="list" showInputMessage="1" showErrorMessage="1">
          <x14:formula1>
            <xm:f>'Dynamische Auswahllisten'!$E$2:$E$27</xm:f>
          </x14:formula1>
          <xm:sqref>B22:K26</xm:sqref>
        </x14:dataValidation>
        <x14:dataValidation type="list" allowBlank="1" showInputMessage="1" showErrorMessage="1">
          <x14:formula1>
            <xm:f>'Dynamische Auswahllisten'!$A$7:$A$8</xm:f>
          </x14:formula1>
          <xm:sqref>Y32:AB32</xm:sqref>
        </x14:dataValidation>
        <x14:dataValidation type="list" allowBlank="1" showInputMessage="1" showErrorMessage="1">
          <x14:formula1>
            <xm:f>Matrix!$D$2:$D$12</xm:f>
          </x14:formula1>
          <xm:sqref>G10:O10</xm:sqref>
        </x14:dataValidation>
        <x14:dataValidation type="list" allowBlank="1" showInputMessage="1" showErrorMessage="1">
          <x14:formula1>
            <xm:f>'Dynamische Auswahllisten'!$G$2:$G$12</xm:f>
          </x14:formula1>
          <xm:sqref>AG5:AR10</xm:sqref>
        </x14:dataValidation>
        <x14:dataValidation type="list" allowBlank="1" showInputMessage="1" showErrorMessage="1">
          <x14:formula1>
            <xm:f>'Dynamische Auswahllisten'!$G$13:$G$18</xm:f>
          </x14:formula1>
          <xm:sqref>AG11:AR11</xm:sqref>
        </x14:dataValidation>
        <x14:dataValidation type="list" allowBlank="1" showInputMessage="1" showErrorMessage="1">
          <x14:formula1>
            <xm:f>'Dynamische Auswahllisten'!$H$2:$H$46</xm:f>
          </x14:formula1>
          <xm:sqref>AG14:AR23</xm:sqref>
        </x14:dataValidation>
        <x14:dataValidation type="list" allowBlank="1" showInputMessage="1" showErrorMessage="1">
          <x14:formula1>
            <xm:f>'Dynamische Auswahllisten'!$J$2:$J$12</xm:f>
          </x14:formula1>
          <xm:sqref>AG26:AR31</xm:sqref>
        </x14:dataValidation>
        <x14:dataValidation type="list" allowBlank="1" showInputMessage="1" showErrorMessage="1">
          <x14:formula1>
            <xm:f>'Dynamische Auswahllisten'!$K$2:$K$51</xm:f>
          </x14:formula1>
          <xm:sqref>AG34:AR50</xm:sqref>
        </x14:dataValidation>
        <x14:dataValidation type="list" allowBlank="1" showInputMessage="1" showErrorMessage="1">
          <x14:formula1>
            <xm:f>'Dynamische Auswahllisten'!$I$2:$I$7</xm:f>
          </x14:formula1>
          <xm:sqref>BL5:BW7</xm:sqref>
        </x14:dataValidation>
        <x14:dataValidation type="list" allowBlank="1" showInputMessage="1" showErrorMessage="1">
          <x14:formula1>
            <xm:f>'Dynamische Auswahllisten'!$L$2:$L$9</xm:f>
          </x14:formula1>
          <xm:sqref>BL25:BP50</xm:sqref>
        </x14:dataValidation>
        <x14:dataValidation type="list" allowBlank="1" showInputMessage="1" showErrorMessage="1">
          <x14:formula1>
            <xm:f>'Dynamische Auswahllisten'!$M$2:$M$52</xm:f>
          </x14:formula1>
          <xm:sqref>BQ25:BZ25</xm:sqref>
        </x14:dataValidation>
        <x14:dataValidation type="list" allowBlank="1" showInputMessage="1" showErrorMessage="1">
          <x14:formula1>
            <xm:f>'Dynamische Auswahllisten'!$S$2:$S$52</xm:f>
          </x14:formula1>
          <xm:sqref>BQ31:BZ31</xm:sqref>
        </x14:dataValidation>
        <x14:dataValidation type="list" allowBlank="1" showInputMessage="1" showErrorMessage="1">
          <x14:formula1>
            <xm:f>'Dynamische Auswahllisten'!$N$2:$N$52</xm:f>
          </x14:formula1>
          <xm:sqref>BQ26:BZ26</xm:sqref>
        </x14:dataValidation>
        <x14:dataValidation type="list" allowBlank="1" showInputMessage="1" showErrorMessage="1">
          <x14:formula1>
            <xm:f>'Dynamische Auswahllisten'!$O$2:$O$52</xm:f>
          </x14:formula1>
          <xm:sqref>BQ27:BZ27</xm:sqref>
        </x14:dataValidation>
        <x14:dataValidation type="list" allowBlank="1" showInputMessage="1" showErrorMessage="1">
          <x14:formula1>
            <xm:f>'Dynamische Auswahllisten'!$P$2:$P$52</xm:f>
          </x14:formula1>
          <xm:sqref>BQ28:BZ28</xm:sqref>
        </x14:dataValidation>
        <x14:dataValidation type="list" allowBlank="1" showInputMessage="1" showErrorMessage="1">
          <x14:formula1>
            <xm:f>'Dynamische Auswahllisten'!$Q$2:$Q$52</xm:f>
          </x14:formula1>
          <xm:sqref>BQ29:BZ29</xm:sqref>
        </x14:dataValidation>
        <x14:dataValidation type="list" allowBlank="1" showInputMessage="1" showErrorMessage="1">
          <x14:formula1>
            <xm:f>'Dynamische Auswahllisten'!$R$2:$R$52</xm:f>
          </x14:formula1>
          <xm:sqref>BQ30:BZ30</xm:sqref>
        </x14:dataValidation>
        <x14:dataValidation type="list" allowBlank="1" showInputMessage="1" showErrorMessage="1">
          <x14:formula1>
            <xm:f>'Dynamische Auswahllisten'!$T$2:$T$52</xm:f>
          </x14:formula1>
          <xm:sqref>BQ32:BZ32</xm:sqref>
        </x14:dataValidation>
        <x14:dataValidation type="list" allowBlank="1" showInputMessage="1" showErrorMessage="1">
          <x14:formula1>
            <xm:f>'Dynamische Auswahllisten'!$U$2:$U$52</xm:f>
          </x14:formula1>
          <xm:sqref>BQ33:BZ33</xm:sqref>
        </x14:dataValidation>
        <x14:dataValidation type="list" allowBlank="1" showInputMessage="1" showErrorMessage="1">
          <x14:formula1>
            <xm:f>'Dynamische Auswahllisten'!$V$2:$V$52</xm:f>
          </x14:formula1>
          <xm:sqref>BQ34:BZ34</xm:sqref>
        </x14:dataValidation>
        <x14:dataValidation type="list" allowBlank="1" showInputMessage="1" showErrorMessage="1">
          <x14:formula1>
            <xm:f>'Dynamische Auswahllisten'!$W$2:$W$52</xm:f>
          </x14:formula1>
          <xm:sqref>BQ35:BZ35</xm:sqref>
        </x14:dataValidation>
        <x14:dataValidation type="list" allowBlank="1" showInputMessage="1" showErrorMessage="1">
          <x14:formula1>
            <xm:f>'Dynamische Auswahllisten'!$X$2:$X$52</xm:f>
          </x14:formula1>
          <xm:sqref>BQ36:BZ36</xm:sqref>
        </x14:dataValidation>
        <x14:dataValidation type="list" allowBlank="1" showInputMessage="1" showErrorMessage="1">
          <x14:formula1>
            <xm:f>'Dynamische Auswahllisten'!$Y$2:$Y$52</xm:f>
          </x14:formula1>
          <xm:sqref>BQ37:BZ37</xm:sqref>
        </x14:dataValidation>
        <x14:dataValidation type="list" allowBlank="1" showInputMessage="1" showErrorMessage="1">
          <x14:formula1>
            <xm:f>'Dynamische Auswahllisten'!$Z$2:$Z$52</xm:f>
          </x14:formula1>
          <xm:sqref>BQ38:BZ38</xm:sqref>
        </x14:dataValidation>
        <x14:dataValidation type="list" allowBlank="1" showInputMessage="1" showErrorMessage="1">
          <x14:formula1>
            <xm:f>'Dynamische Auswahllisten'!$AA$2:$AA$52</xm:f>
          </x14:formula1>
          <xm:sqref>BQ39:BZ39</xm:sqref>
        </x14:dataValidation>
        <x14:dataValidation type="list" allowBlank="1" showInputMessage="1" showErrorMessage="1">
          <x14:formula1>
            <xm:f>'Dynamische Auswahllisten'!$AB$2:$AB$52</xm:f>
          </x14:formula1>
          <xm:sqref>BQ40:BZ40</xm:sqref>
        </x14:dataValidation>
        <x14:dataValidation type="list" allowBlank="1" showInputMessage="1" showErrorMessage="1">
          <x14:formula1>
            <xm:f>'Dynamische Auswahllisten'!$AC$2:$AC$52</xm:f>
          </x14:formula1>
          <xm:sqref>BQ41:BZ41</xm:sqref>
        </x14:dataValidation>
        <x14:dataValidation type="list" allowBlank="1" showInputMessage="1" showErrorMessage="1">
          <x14:formula1>
            <xm:f>'Dynamische Auswahllisten'!$AD$2:$AD$52</xm:f>
          </x14:formula1>
          <xm:sqref>BQ42:BZ42</xm:sqref>
        </x14:dataValidation>
        <x14:dataValidation type="list" allowBlank="1" showInputMessage="1" showErrorMessage="1">
          <x14:formula1>
            <xm:f>'Dynamische Auswahllisten'!$AE$2:$AE$52</xm:f>
          </x14:formula1>
          <xm:sqref>BQ43:BZ43</xm:sqref>
        </x14:dataValidation>
        <x14:dataValidation type="list" allowBlank="1" showInputMessage="1" showErrorMessage="1">
          <x14:formula1>
            <xm:f>'Dynamische Auswahllisten'!$AF$2:$AF$52</xm:f>
          </x14:formula1>
          <xm:sqref>BQ44:BZ44</xm:sqref>
        </x14:dataValidation>
        <x14:dataValidation type="list" allowBlank="1" showInputMessage="1" showErrorMessage="1">
          <x14:formula1>
            <xm:f>'Dynamische Auswahllisten'!$AG$2:$AG$52</xm:f>
          </x14:formula1>
          <xm:sqref>BQ45:BZ45</xm:sqref>
        </x14:dataValidation>
        <x14:dataValidation type="list" allowBlank="1" showInputMessage="1" showErrorMessage="1">
          <x14:formula1>
            <xm:f>'Dynamische Auswahllisten'!$AH$2:$AH$52</xm:f>
          </x14:formula1>
          <xm:sqref>BQ46:BZ46</xm:sqref>
        </x14:dataValidation>
        <x14:dataValidation type="list" allowBlank="1" showInputMessage="1" showErrorMessage="1">
          <x14:formula1>
            <xm:f>'Dynamische Auswahllisten'!$AI$2:$AI$52</xm:f>
          </x14:formula1>
          <xm:sqref>BQ47:BZ47</xm:sqref>
        </x14:dataValidation>
        <x14:dataValidation type="list" allowBlank="1" showInputMessage="1" showErrorMessage="1">
          <x14:formula1>
            <xm:f>'Dynamische Auswahllisten'!$AJ$2:$AJ$52</xm:f>
          </x14:formula1>
          <xm:sqref>BQ48:BZ48</xm:sqref>
        </x14:dataValidation>
        <x14:dataValidation type="list" allowBlank="1" showInputMessage="1" showErrorMessage="1">
          <x14:formula1>
            <xm:f>'Dynamische Auswahllisten'!$AK$2:$AK$52</xm:f>
          </x14:formula1>
          <xm:sqref>BQ49:BZ49</xm:sqref>
        </x14:dataValidation>
        <x14:dataValidation type="list" allowBlank="1" showInputMessage="1" showErrorMessage="1">
          <x14:formula1>
            <xm:f>'Dynamische Auswahllisten'!$AL$2:$AL$52</xm:f>
          </x14:formula1>
          <xm:sqref>BQ50:BZ50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topLeftCell="K1" zoomScale="40" zoomScaleNormal="40" workbookViewId="0">
      <selection activeCell="G11" sqref="G11:O11"/>
    </sheetView>
  </sheetViews>
  <sheetFormatPr baseColWidth="10" defaultRowHeight="15" x14ac:dyDescent="0.25"/>
  <cols>
    <col min="1" max="1" width="13.85546875" style="3" bestFit="1" customWidth="1"/>
    <col min="2" max="2" width="11.7109375" style="3" customWidth="1"/>
    <col min="3" max="3" width="16" style="3" bestFit="1" customWidth="1"/>
    <col min="4" max="4" width="15.28515625" style="2" bestFit="1" customWidth="1"/>
    <col min="5" max="5" width="27.42578125" style="3" bestFit="1" customWidth="1"/>
    <col min="6" max="6" width="23.42578125" style="3" bestFit="1" customWidth="1"/>
    <col min="7" max="11" width="34.28515625" style="3" customWidth="1"/>
    <col min="12" max="12" width="17.85546875" style="3" bestFit="1" customWidth="1"/>
    <col min="13" max="38" width="35.85546875" style="3" customWidth="1"/>
    <col min="39" max="16384" width="11.42578125" style="3"/>
  </cols>
  <sheetData>
    <row r="1" spans="1:38" s="4" customFormat="1" x14ac:dyDescent="0.25">
      <c r="A1" s="4" t="str">
        <f>Matrix!A1</f>
        <v>Geschlecht</v>
      </c>
      <c r="B1" s="4" t="str">
        <f>Matrix!D1</f>
        <v>RasseName</v>
      </c>
      <c r="C1" s="1" t="str">
        <f>Matrix!J1</f>
        <v>KlasseName</v>
      </c>
      <c r="D1" s="1" t="str">
        <f>Matrix!P1</f>
        <v>SubklasseName</v>
      </c>
      <c r="E1" s="4" t="str">
        <f>Matrix!S1</f>
        <v>Vorteil</v>
      </c>
      <c r="F1" s="4" t="str">
        <f>Matrix!X1</f>
        <v>Nachteil</v>
      </c>
      <c r="G1" s="4" t="str">
        <f>Matrix!AC1</f>
        <v>Waffentalente</v>
      </c>
      <c r="H1" s="4" t="str">
        <f>Matrix!AG1</f>
        <v>Wissenstalente</v>
      </c>
      <c r="I1" s="4" t="str">
        <f>Matrix!AJ1</f>
        <v>Magietalente</v>
      </c>
      <c r="J1" s="4" t="str">
        <f>Matrix!AM1</f>
        <v>Heilertalente</v>
      </c>
      <c r="K1" s="4" t="str">
        <f>Matrix!AP1</f>
        <v>SonstigeTalente</v>
      </c>
      <c r="L1" s="4" t="str">
        <f>Matrix!AT1</f>
        <v>Bereich</v>
      </c>
      <c r="M1" s="4" t="s">
        <v>736</v>
      </c>
      <c r="N1" s="4" t="s">
        <v>737</v>
      </c>
      <c r="O1" s="4" t="s">
        <v>738</v>
      </c>
      <c r="P1" s="4" t="s">
        <v>739</v>
      </c>
      <c r="Q1" s="4" t="s">
        <v>740</v>
      </c>
      <c r="R1" s="4" t="s">
        <v>741</v>
      </c>
      <c r="S1" s="4" t="s">
        <v>742</v>
      </c>
      <c r="T1" s="4" t="s">
        <v>743</v>
      </c>
      <c r="U1" s="4" t="s">
        <v>744</v>
      </c>
      <c r="V1" s="4" t="s">
        <v>745</v>
      </c>
      <c r="W1" s="4" t="s">
        <v>746</v>
      </c>
      <c r="X1" s="4" t="s">
        <v>747</v>
      </c>
      <c r="Y1" s="4" t="s">
        <v>748</v>
      </c>
      <c r="Z1" s="4" t="s">
        <v>749</v>
      </c>
      <c r="AA1" s="4" t="s">
        <v>750</v>
      </c>
      <c r="AB1" s="4" t="s">
        <v>751</v>
      </c>
      <c r="AC1" s="4" t="s">
        <v>752</v>
      </c>
      <c r="AD1" s="4" t="s">
        <v>753</v>
      </c>
      <c r="AE1" s="4" t="s">
        <v>754</v>
      </c>
      <c r="AF1" s="4" t="s">
        <v>755</v>
      </c>
      <c r="AG1" s="4" t="s">
        <v>756</v>
      </c>
      <c r="AH1" s="4" t="s">
        <v>757</v>
      </c>
      <c r="AI1" s="4" t="s">
        <v>758</v>
      </c>
      <c r="AJ1" s="4" t="s">
        <v>759</v>
      </c>
      <c r="AK1" s="4" t="s">
        <v>760</v>
      </c>
      <c r="AL1" s="4" t="s">
        <v>761</v>
      </c>
    </row>
    <row r="2" spans="1:38" x14ac:dyDescent="0.25">
      <c r="A2" s="3" t="str">
        <f>Matrix!A2</f>
        <v>männlich</v>
      </c>
      <c r="B2" s="3" t="str">
        <f>Matrix!D2</f>
        <v>Mensch</v>
      </c>
      <c r="C2" s="3" t="str">
        <f>IF(Matrix!$B$10=0,IF(Matrix!$B$7=1,Matrix!J2,IF(Matrix!$B$7=2,Matrix!J12,"")),IF(Matrix!$B$10=9,Matrix!J2,IF(Matrix!$B$10=18,Matrix!J12,VLOOKUP(Matrix!$B$10,Matrix!$I$2:$J$28,2,FALSE))))</f>
        <v>Tagelöhner</v>
      </c>
      <c r="D2" s="2" t="str">
        <f>IF(Matrix!$B$12=0,Matrix!P2,IF(Matrix!$B$12=1,Matrix!P3,IF(Matrix!$B$12=2,Matrix!P6,IF(Matrix!$B$12=3,Matrix!P12,IF(Matrix!$B$12=4,Matrix!P21,IF(Matrix!$B$12=5,Matrix!P31,IF(Matrix!$B$12=6,Matrix!P36,IF(Matrix!$B$12=7,Matrix!P39,IF(Matrix!$B$12=8,Matrix!P45,"")))))))))</f>
        <v>Abenteurer</v>
      </c>
      <c r="E2" s="3" t="str">
        <f>Matrix!S2</f>
        <v>Adel</v>
      </c>
      <c r="F2" s="3" t="str">
        <f>Matrix!X2</f>
        <v>Aberglaube</v>
      </c>
      <c r="G2" s="3" t="str">
        <f>Matrix!AC2</f>
        <v>Äxte und Wuchtwaffen</v>
      </c>
      <c r="H2" s="3" t="str">
        <f>Matrix!AG2</f>
        <v>Alchemie 1</v>
      </c>
      <c r="I2" s="3" t="str">
        <f>Matrix!AJ2</f>
        <v>Meditation</v>
      </c>
      <c r="J2" s="3" t="str">
        <f>Matrix!AM2</f>
        <v>Betäuben</v>
      </c>
      <c r="K2" s="3" t="str">
        <f>Matrix!AP2</f>
        <v>Bognerhandwerk</v>
      </c>
      <c r="L2" s="11" t="str">
        <f>Matrix!AT2</f>
        <v>Allgemein</v>
      </c>
      <c r="M2" s="3" t="str">
        <f>IF(Matrix!$AU$11=1,Matrix!$AX2,IF(Matrix!$AU$11=2,Matrix!$AX53,IF(Matrix!$AU$11=3,Matrix!$AX84,IF(Matrix!$AU$11=4,Matrix!$AX113,IF(Matrix!$AU$11=5,Matrix!$AX151,IF(Matrix!$AU$11=6,Matrix!$AX166,IF(Matrix!$AU$11=7,Matrix!$AX190,IF(Matrix!$AU$11=8,Matrix!$AX218,""))))))))</f>
        <v/>
      </c>
      <c r="N2" s="3" t="str">
        <f>IF(Matrix!$AU$12=1,Matrix!$AX2,IF(Matrix!$AU$12=2,Matrix!$AX53,IF(Matrix!$AU$12=3,Matrix!$AX84,IF(Matrix!$AU$12=4,Matrix!$AX113,IF(Matrix!$AU$12=5,Matrix!$AX151,IF(Matrix!$AU$12=6,Matrix!$AX166,IF(Matrix!$AU$12=7,Matrix!$AX190,IF(Matrix!$AU$12=8,Matrix!$AX218,""))))))))</f>
        <v/>
      </c>
      <c r="O2" s="3" t="str">
        <f>IF(Matrix!$AU$13=1,Matrix!$AX2,IF(Matrix!$AU$13=2,Matrix!$AX53,IF(Matrix!$AU$13=3,Matrix!$AX84,IF(Matrix!$AU$13=4,Matrix!$AX113,IF(Matrix!$AU$13=5,Matrix!$AX151,IF(Matrix!$AU$13=6,Matrix!$AX166,IF(Matrix!$AU$13=7,Matrix!$AX190,IF(Matrix!$AU$13=8,Matrix!$AX218,""))))))))</f>
        <v/>
      </c>
      <c r="P2" s="3" t="str">
        <f>IF(Matrix!$AU$14=1,Matrix!$AX2,IF(Matrix!$AU$14=2,Matrix!$AX53,IF(Matrix!$AU$14=3,Matrix!$AX84,IF(Matrix!$AU$14=4,Matrix!$AX113,IF(Matrix!$AU$14=5,Matrix!$AX151,IF(Matrix!$AU$14=6,Matrix!$AX166,IF(Matrix!$AU$14=7,Matrix!$AX190,IF(Matrix!$AU$14=8,Matrix!$AX218,""))))))))</f>
        <v/>
      </c>
      <c r="Q2" s="3" t="str">
        <f>IF(Matrix!$AU$15=1,Matrix!$AX2,IF(Matrix!$AU$15=2,Matrix!$AX53,IF(Matrix!$AU$15=3,Matrix!$AX84,IF(Matrix!$AU$15=4,Matrix!$AX113,IF(Matrix!$AU$15=5,Matrix!$AX151,IF(Matrix!$AU$15=6,Matrix!$AX166,IF(Matrix!$AU$15=7,Matrix!$AX190,IF(Matrix!$AU$15=8,Matrix!$AX218,""))))))))</f>
        <v/>
      </c>
      <c r="R2" s="3" t="str">
        <f>IF(Matrix!$AU$16=1,Matrix!$AX2,IF(Matrix!$AU$16=2,Matrix!$AX53,IF(Matrix!$AU$16=3,Matrix!$AX84,IF(Matrix!$AU$16=4,Matrix!$AX113,IF(Matrix!$AU$16=5,Matrix!$AX151,IF(Matrix!$AU$16=6,Matrix!$AX166,IF(Matrix!$AU$16=7,Matrix!$AX190,IF(Matrix!$AU$16=8,Matrix!$AX218,""))))))))</f>
        <v/>
      </c>
      <c r="S2" s="3" t="str">
        <f>IF(Matrix!$AU$17=1,Matrix!$AX2,IF(Matrix!$AU$17=2,Matrix!$AX53,IF(Matrix!$AU$17=3,Matrix!$AX84,IF(Matrix!$AU$17=4,Matrix!$AX113,IF(Matrix!$AU$17=5,Matrix!$AX151,IF(Matrix!$AU$17=6,Matrix!$AX166,IF(Matrix!$AU$17=7,Matrix!$AX190,IF(Matrix!$AU$17=8,Matrix!$AX218,""))))))))</f>
        <v/>
      </c>
      <c r="T2" s="3" t="str">
        <f>IF(Matrix!$AU$18=1,Matrix!$AX2,IF(Matrix!$AU$18=2,Matrix!$AX53,IF(Matrix!$AU$18=3,Matrix!$AX84,IF(Matrix!$AU$18=4,Matrix!$AX113,IF(Matrix!$AU$18=5,Matrix!$AX151,IF(Matrix!$AU$18=6,Matrix!$AX166,IF(Matrix!$AU$18=7,Matrix!$AX190,IF(Matrix!$AU$18=8,Matrix!$AX218,""))))))))</f>
        <v/>
      </c>
      <c r="U2" s="3" t="str">
        <f>IF(Matrix!$AU$19=1,Matrix!$AX2,IF(Matrix!$AU$19=2,Matrix!$AX53,IF(Matrix!$AU$19=3,Matrix!$AX84,IF(Matrix!$AU$19=4,Matrix!$AX113,IF(Matrix!$AU$19=5,Matrix!$AX151,IF(Matrix!$AU$19=6,Matrix!$AX166,IF(Matrix!$AU$19=7,Matrix!$AX190,IF(Matrix!$AU$19=8,Matrix!$AX218,""))))))))</f>
        <v/>
      </c>
      <c r="V2" s="3" t="str">
        <f>IF(Matrix!$AU$20=1,Matrix!$AX2,IF(Matrix!$AU$20=2,Matrix!$AX53,IF(Matrix!$AU$20=3,Matrix!$AX84,IF(Matrix!$AU$20=4,Matrix!$AX113,IF(Matrix!$AU$20=5,Matrix!$AX151,IF(Matrix!$AU$20=6,Matrix!$AX166,IF(Matrix!$AU$20=7,Matrix!$AX190,IF(Matrix!$AU$20=8,Matrix!$AX218,""))))))))</f>
        <v/>
      </c>
      <c r="W2" s="3" t="str">
        <f>IF(Matrix!$AU$21=1,Matrix!$AX2,IF(Matrix!$AU$21=2,Matrix!$AX53,IF(Matrix!$AU$21=3,Matrix!$AX84,IF(Matrix!$AU$21=4,Matrix!$AX113,IF(Matrix!$AU$21=5,Matrix!$AX151,IF(Matrix!$AU$21=6,Matrix!$AX166,IF(Matrix!$AU$21=7,Matrix!$AX190,IF(Matrix!$AU$21=8,Matrix!$AX218,""))))))))</f>
        <v/>
      </c>
      <c r="X2" s="3" t="str">
        <f>IF(Matrix!$AU$22=1,Matrix!$AX2,IF(Matrix!$AU$22=2,Matrix!$AX53,IF(Matrix!$AU$22=3,Matrix!$AX84,IF(Matrix!$AU$22=4,Matrix!$AX113,IF(Matrix!$AU$22=5,Matrix!$AX151,IF(Matrix!$AU$22=6,Matrix!$AX166,IF(Matrix!$AU$22=7,Matrix!$AX190,IF(Matrix!$AU$22=8,Matrix!$AX218,""))))))))</f>
        <v/>
      </c>
      <c r="Y2" s="3" t="str">
        <f>IF(Matrix!$AU$23=1,Matrix!$AX2,IF(Matrix!$AU$23=2,Matrix!$AX53,IF(Matrix!$AU$23=3,Matrix!$AX84,IF(Matrix!$AU$23=4,Matrix!$AX113,IF(Matrix!$AU$23=5,Matrix!$AX151,IF(Matrix!$AU$23=6,Matrix!$AX166,IF(Matrix!$AU$23=7,Matrix!$AX190,IF(Matrix!$AU$23=8,Matrix!$AX218,""))))))))</f>
        <v/>
      </c>
      <c r="Z2" s="3" t="str">
        <f>IF(Matrix!$AU$24=1,Matrix!$AX2,IF(Matrix!$AU$24=2,Matrix!$AX53,IF(Matrix!$AU$24=3,Matrix!$AX84,IF(Matrix!$AU$24=4,Matrix!$AX113,IF(Matrix!$AU$24=5,Matrix!$AX151,IF(Matrix!$AU$24=6,Matrix!$AX166,IF(Matrix!$AU$24=7,Matrix!$AX190,IF(Matrix!$AU$24=8,Matrix!$AX218,""))))))))</f>
        <v/>
      </c>
      <c r="AA2" s="3" t="str">
        <f>IF(Matrix!$AU$25=1,Matrix!$AX2,IF(Matrix!$AU$25=2,Matrix!$AX53,IF(Matrix!$AU$25=3,Matrix!$AX84,IF(Matrix!$AU$25=4,Matrix!$AX113,IF(Matrix!$AU$25=5,Matrix!$AX151,IF(Matrix!$AU$25=6,Matrix!$AX166,IF(Matrix!$AU$25=7,Matrix!$AX190,IF(Matrix!$AU$25=8,Matrix!$AX218,""))))))))</f>
        <v/>
      </c>
      <c r="AB2" s="3" t="str">
        <f>IF(Matrix!$AU$26=1,Matrix!$AX2,IF(Matrix!$AU$26=2,Matrix!$AX53,IF(Matrix!$AU$26=3,Matrix!$AX84,IF(Matrix!$AU$26=4,Matrix!$AX113,IF(Matrix!$AU$26=5,Matrix!$AX151,IF(Matrix!$AU$26=6,Matrix!$AX166,IF(Matrix!$AU$26=7,Matrix!$AX190,IF(Matrix!$AU$26=8,Matrix!$AX218,""))))))))</f>
        <v/>
      </c>
      <c r="AC2" s="3" t="str">
        <f>IF(Matrix!$AU$27=1,Matrix!$AX2,IF(Matrix!$AU$27=2,Matrix!$AX53,IF(Matrix!$AU$27=3,Matrix!$AX84,IF(Matrix!$AU$27=4,Matrix!$AX113,IF(Matrix!$AU$27=5,Matrix!$AX151,IF(Matrix!$AU$27=6,Matrix!$AX166,IF(Matrix!$AU$27=7,Matrix!$AX190,IF(Matrix!$AU$27=8,Matrix!$AX218,""))))))))</f>
        <v/>
      </c>
      <c r="AD2" s="3" t="str">
        <f>IF(Matrix!$AU$28=1,Matrix!$AX2,IF(Matrix!$AU$28=2,Matrix!$AX53,IF(Matrix!$AU$28=3,Matrix!$AX84,IF(Matrix!$AU$28=4,Matrix!$AX113,IF(Matrix!$AU$28=5,Matrix!$AX151,IF(Matrix!$AU$28=6,Matrix!$AX166,IF(Matrix!$AU$28=7,Matrix!$AX190,IF(Matrix!$AU$28=8,Matrix!$AX218,""))))))))</f>
        <v/>
      </c>
      <c r="AE2" s="3" t="str">
        <f>IF(Matrix!$AU$29=1,Matrix!$AX2,IF(Matrix!$AU$29=2,Matrix!$AX53,IF(Matrix!$AU$29=3,Matrix!$AX84,IF(Matrix!$AU$29=4,Matrix!$AX113,IF(Matrix!$AU$29=5,Matrix!$AX151,IF(Matrix!$AU$29=6,Matrix!$AX166,IF(Matrix!$AU$29=7,Matrix!$AX190,IF(Matrix!$AU$29=8,Matrix!$AX218,""))))))))</f>
        <v/>
      </c>
      <c r="AF2" s="3" t="str">
        <f>IF(Matrix!$AU$30=1,Matrix!$AX2,IF(Matrix!$AU$30=2,Matrix!$AX53,IF(Matrix!$AU$30=3,Matrix!$AX84,IF(Matrix!$AU$30=4,Matrix!$AX113,IF(Matrix!$AU$30=5,Matrix!$AX151,IF(Matrix!$AU$30=6,Matrix!$AX166,IF(Matrix!$AU$30=7,Matrix!$AX190,IF(Matrix!$AU$30=8,Matrix!$AX218,""))))))))</f>
        <v/>
      </c>
      <c r="AG2" s="3" t="str">
        <f>IF(Matrix!$AU$31=1,Matrix!$AX2,IF(Matrix!$AU$31=2,Matrix!$AX53,IF(Matrix!$AU$31=3,Matrix!$AX84,IF(Matrix!$AU$31=4,Matrix!$AX113,IF(Matrix!$AU$31=5,Matrix!$AX151,IF(Matrix!$AU$31=6,Matrix!$AX166,IF(Matrix!$AU$31=7,Matrix!$AX190,IF(Matrix!$AU$31=8,Matrix!$AX218,""))))))))</f>
        <v/>
      </c>
      <c r="AH2" s="3" t="str">
        <f>IF(Matrix!$AU$32=1,Matrix!$AX2,IF(Matrix!$AU$32=2,Matrix!$AX53,IF(Matrix!$AU$32=3,Matrix!$AX84,IF(Matrix!$AU$32=4,Matrix!$AX113,IF(Matrix!$AU$32=5,Matrix!$AX151,IF(Matrix!$AU$32=6,Matrix!$AX166,IF(Matrix!$AU$32=7,Matrix!$AX190,IF(Matrix!$AU$32=8,Matrix!$AX218,""))))))))</f>
        <v/>
      </c>
      <c r="AI2" s="3" t="str">
        <f>IF(Matrix!$AU$33=1,Matrix!$AX2,IF(Matrix!$AU$33=2,Matrix!$AX53,IF(Matrix!$AU$33=3,Matrix!$AX84,IF(Matrix!$AU$33=4,Matrix!$AX113,IF(Matrix!$AU$33=5,Matrix!$AX151,IF(Matrix!$AU$33=6,Matrix!$AX166,IF(Matrix!$AU$33=7,Matrix!$AX190,IF(Matrix!$AU$33=8,Matrix!$AX218,""))))))))</f>
        <v/>
      </c>
      <c r="AJ2" s="3" t="str">
        <f>IF(Matrix!$AU$34=1,Matrix!$AX2,IF(Matrix!$AU$34=2,Matrix!$AX53,IF(Matrix!$AU$34=3,Matrix!$AX84,IF(Matrix!$AU$34=4,Matrix!$AX113,IF(Matrix!$AU$34=5,Matrix!$AX151,IF(Matrix!$AU$34=6,Matrix!$AX166,IF(Matrix!$AU$34=7,Matrix!$AX190,IF(Matrix!$AU$34=8,Matrix!$AX218,""))))))))</f>
        <v/>
      </c>
      <c r="AK2" s="3" t="str">
        <f>IF(Matrix!$AU$35=1,Matrix!$AX2,IF(Matrix!$AU$35=2,Matrix!$AX53,IF(Matrix!$AU$35=3,Matrix!$AX84,IF(Matrix!$AU$35=4,Matrix!$AX113,IF(Matrix!$AU$35=5,Matrix!$AX151,IF(Matrix!$AU$35=6,Matrix!$AX166,IF(Matrix!$AU$35=7,Matrix!$AX190,IF(Matrix!$AU$35=8,Matrix!$AX218,""))))))))</f>
        <v/>
      </c>
      <c r="AL2" s="3" t="str">
        <f>IF(Matrix!$AU$36=1,Matrix!$AX2,IF(Matrix!$AU$36=2,Matrix!$AX53,IF(Matrix!$AU$36=3,Matrix!$AX84,IF(Matrix!$AU$36=4,Matrix!$AX113,IF(Matrix!$AU$36=5,Matrix!$AX151,IF(Matrix!$AU$36=6,Matrix!$AX166,IF(Matrix!$AU$36=7,Matrix!$AX190,IF(Matrix!$AU$36=8,Matrix!$AX218,""))))))))</f>
        <v/>
      </c>
    </row>
    <row r="3" spans="1:38" x14ac:dyDescent="0.25">
      <c r="A3" s="3" t="str">
        <f>Matrix!A3</f>
        <v>weiblich</v>
      </c>
      <c r="B3" s="3" t="str">
        <f>Matrix!D8</f>
        <v>Waldelf</v>
      </c>
      <c r="C3" s="3" t="str">
        <f>IF(Matrix!$B$10=0,IF(Matrix!$B$7=1,Matrix!J3,IF(Matrix!$B$7=2,Matrix!J13,"")),IF(Matrix!$B$10=9,Matrix!J3,IF(Matrix!$B$10=18,Matrix!J13,"")))</f>
        <v>Bürger</v>
      </c>
      <c r="D3" s="2" t="str">
        <f>IF(Matrix!$B$12=1,Matrix!P4,IF(Matrix!$B$12=2,Matrix!P7,IF(Matrix!$B$12=3,Matrix!P13,IF(Matrix!$B$12=4,Matrix!P22,IF(Matrix!$B$12=5,Matrix!P32,IF(Matrix!$B$12=6,Matrix!P37,IF(Matrix!$B$12=7,Matrix!P40,IF(Matrix!$B$12=8,Matrix!P46,""))))))))</f>
        <v>Dieb</v>
      </c>
      <c r="E3" s="3" t="str">
        <f>Matrix!S3</f>
        <v>Glück im Spiel</v>
      </c>
      <c r="F3" s="3" t="str">
        <f>Matrix!X3</f>
        <v>Allergie 1</v>
      </c>
      <c r="G3" s="3" t="str">
        <f>Matrix!AC3</f>
        <v>Dolche</v>
      </c>
      <c r="H3" s="3" t="str">
        <f>Matrix!AG3</f>
        <v>Alchemie 2</v>
      </c>
      <c r="I3" s="3" t="str">
        <f>Matrix!AJ3</f>
        <v>Mystische Klänge 1</v>
      </c>
      <c r="J3" s="3" t="str">
        <f>Matrix!AM3</f>
        <v>Erste Hilfe</v>
      </c>
      <c r="K3" s="3" t="str">
        <f>Matrix!AP3</f>
        <v>Dieben</v>
      </c>
      <c r="L3" s="11" t="str">
        <f>Matrix!AT3</f>
        <v>Antimagie</v>
      </c>
      <c r="M3" s="3" t="str">
        <f>IF(Matrix!$AU$11=1,Matrix!$AX3,IF(Matrix!$AU$11=2,Matrix!$AX54,IF(Matrix!$AU$11=3,Matrix!$AX85,IF(Matrix!$AU$11=4,Matrix!$AX114,IF(Matrix!$AU$11=5,Matrix!$AX152,IF(Matrix!$AU$11=6,Matrix!$AX167,IF(Matrix!$AU$11=7,Matrix!$AX191,IF(Matrix!$AU$11=8,Matrix!$AX219,""))))))))</f>
        <v/>
      </c>
      <c r="N3" s="3" t="str">
        <f>IF(Matrix!$AU$12=1,Matrix!$AX3,IF(Matrix!$AU$12=2,Matrix!$AX54,IF(Matrix!$AU$12=3,Matrix!$AX85,IF(Matrix!$AU$12=4,Matrix!$AX114,IF(Matrix!$AU$12=5,Matrix!$AX152,IF(Matrix!$AU$12=6,Matrix!$AX167,IF(Matrix!$AU$12=7,Matrix!$AX191,IF(Matrix!$AU$12=8,Matrix!$AX219,""))))))))</f>
        <v/>
      </c>
      <c r="O3" s="3" t="str">
        <f>IF(Matrix!$AU$13=1,Matrix!$AX3,IF(Matrix!$AU$13=2,Matrix!$AX54,IF(Matrix!$AU$13=3,Matrix!$AX85,IF(Matrix!$AU$13=4,Matrix!$AX114,IF(Matrix!$AU$13=5,Matrix!$AX152,IF(Matrix!$AU$13=6,Matrix!$AX167,IF(Matrix!$AU$13=7,Matrix!$AX191,IF(Matrix!$AU$13=8,Matrix!$AX219,""))))))))</f>
        <v/>
      </c>
      <c r="P3" s="3" t="str">
        <f>IF(Matrix!$AU$14=1,Matrix!$AX3,IF(Matrix!$AU$14=2,Matrix!$AX54,IF(Matrix!$AU$14=3,Matrix!$AX85,IF(Matrix!$AU$14=4,Matrix!$AX114,IF(Matrix!$AU$14=5,Matrix!$AX152,IF(Matrix!$AU$14=6,Matrix!$AX167,IF(Matrix!$AU$14=7,Matrix!$AX191,IF(Matrix!$AU$14=8,Matrix!$AX219,""))))))))</f>
        <v/>
      </c>
      <c r="Q3" s="3" t="str">
        <f>IF(Matrix!$AU$15=1,Matrix!$AX3,IF(Matrix!$AU$15=2,Matrix!$AX54,IF(Matrix!$AU$15=3,Matrix!$AX85,IF(Matrix!$AU$15=4,Matrix!$AX114,IF(Matrix!$AU$15=5,Matrix!$AX152,IF(Matrix!$AU$15=6,Matrix!$AX167,IF(Matrix!$AU$15=7,Matrix!$AX191,IF(Matrix!$AU$15=8,Matrix!$AX219,""))))))))</f>
        <v/>
      </c>
      <c r="R3" s="3" t="str">
        <f>IF(Matrix!$AU$16=1,Matrix!$AX3,IF(Matrix!$AU$16=2,Matrix!$AX54,IF(Matrix!$AU$16=3,Matrix!$AX85,IF(Matrix!$AU$16=4,Matrix!$AX114,IF(Matrix!$AU$16=5,Matrix!$AX152,IF(Matrix!$AU$16=6,Matrix!$AX167,IF(Matrix!$AU$16=7,Matrix!$AX191,IF(Matrix!$AU$16=8,Matrix!$AX219,""))))))))</f>
        <v/>
      </c>
      <c r="S3" s="3" t="str">
        <f>IF(Matrix!$AU$17=1,Matrix!$AX3,IF(Matrix!$AU$17=2,Matrix!$AX54,IF(Matrix!$AU$17=3,Matrix!$AX85,IF(Matrix!$AU$17=4,Matrix!$AX114,IF(Matrix!$AU$17=5,Matrix!$AX152,IF(Matrix!$AU$17=6,Matrix!$AX167,IF(Matrix!$AU$17=7,Matrix!$AX191,IF(Matrix!$AU$17=8,Matrix!$AX219,""))))))))</f>
        <v/>
      </c>
      <c r="T3" s="3" t="str">
        <f>IF(Matrix!$AU$18=1,Matrix!$AX3,IF(Matrix!$AU$18=2,Matrix!$AX54,IF(Matrix!$AU$18=3,Matrix!$AX85,IF(Matrix!$AU$18=4,Matrix!$AX114,IF(Matrix!$AU$18=5,Matrix!$AX152,IF(Matrix!$AU$18=6,Matrix!$AX167,IF(Matrix!$AU$18=7,Matrix!$AX191,IF(Matrix!$AU$18=8,Matrix!$AX219,""))))))))</f>
        <v/>
      </c>
      <c r="U3" s="3" t="str">
        <f>IF(Matrix!$AU$19=1,Matrix!$AX3,IF(Matrix!$AU$19=2,Matrix!$AX54,IF(Matrix!$AU$19=3,Matrix!$AX85,IF(Matrix!$AU$19=4,Matrix!$AX114,IF(Matrix!$AU$19=5,Matrix!$AX152,IF(Matrix!$AU$19=6,Matrix!$AX167,IF(Matrix!$AU$19=7,Matrix!$AX191,IF(Matrix!$AU$19=8,Matrix!$AX219,""))))))))</f>
        <v/>
      </c>
      <c r="V3" s="3" t="str">
        <f>IF(Matrix!$AU$20=1,Matrix!$AX3,IF(Matrix!$AU$20=2,Matrix!$AX54,IF(Matrix!$AU$20=3,Matrix!$AX85,IF(Matrix!$AU$20=4,Matrix!$AX114,IF(Matrix!$AU$20=5,Matrix!$AX152,IF(Matrix!$AU$20=6,Matrix!$AX167,IF(Matrix!$AU$20=7,Matrix!$AX191,IF(Matrix!$AU$20=8,Matrix!$AX219,""))))))))</f>
        <v/>
      </c>
      <c r="W3" s="3" t="str">
        <f>IF(Matrix!$AU$21=1,Matrix!$AX3,IF(Matrix!$AU$21=2,Matrix!$AX54,IF(Matrix!$AU$21=3,Matrix!$AX85,IF(Matrix!$AU$21=4,Matrix!$AX114,IF(Matrix!$AU$21=5,Matrix!$AX152,IF(Matrix!$AU$21=6,Matrix!$AX167,IF(Matrix!$AU$21=7,Matrix!$AX191,IF(Matrix!$AU$21=8,Matrix!$AX219,""))))))))</f>
        <v/>
      </c>
      <c r="X3" s="3" t="str">
        <f>IF(Matrix!$AU$22=1,Matrix!$AX3,IF(Matrix!$AU$22=2,Matrix!$AX54,IF(Matrix!$AU$22=3,Matrix!$AX85,IF(Matrix!$AU$22=4,Matrix!$AX114,IF(Matrix!$AU$22=5,Matrix!$AX152,IF(Matrix!$AU$22=6,Matrix!$AX167,IF(Matrix!$AU$22=7,Matrix!$AX191,IF(Matrix!$AU$22=8,Matrix!$AX219,""))))))))</f>
        <v/>
      </c>
      <c r="Y3" s="3" t="str">
        <f>IF(Matrix!$AU$23=1,Matrix!$AX3,IF(Matrix!$AU$23=2,Matrix!$AX54,IF(Matrix!$AU$23=3,Matrix!$AX85,IF(Matrix!$AU$23=4,Matrix!$AX114,IF(Matrix!$AU$23=5,Matrix!$AX152,IF(Matrix!$AU$23=6,Matrix!$AX167,IF(Matrix!$AU$23=7,Matrix!$AX191,IF(Matrix!$AU$23=8,Matrix!$AX219,""))))))))</f>
        <v/>
      </c>
      <c r="Z3" s="3" t="str">
        <f>IF(Matrix!$AU$24=1,Matrix!$AX3,IF(Matrix!$AU$24=2,Matrix!$AX54,IF(Matrix!$AU$24=3,Matrix!$AX85,IF(Matrix!$AU$24=4,Matrix!$AX114,IF(Matrix!$AU$24=5,Matrix!$AX152,IF(Matrix!$AU$24=6,Matrix!$AX167,IF(Matrix!$AU$24=7,Matrix!$AX191,IF(Matrix!$AU$24=8,Matrix!$AX219,""))))))))</f>
        <v/>
      </c>
      <c r="AA3" s="3" t="str">
        <f>IF(Matrix!$AU$25=1,Matrix!$AX3,IF(Matrix!$AU$25=2,Matrix!$AX54,IF(Matrix!$AU$25=3,Matrix!$AX85,IF(Matrix!$AU$25=4,Matrix!$AX114,IF(Matrix!$AU$25=5,Matrix!$AX152,IF(Matrix!$AU$25=6,Matrix!$AX167,IF(Matrix!$AU$25=7,Matrix!$AX191,IF(Matrix!$AU$25=8,Matrix!$AX219,""))))))))</f>
        <v/>
      </c>
      <c r="AB3" s="3" t="str">
        <f>IF(Matrix!$AU$26=1,Matrix!$AX3,IF(Matrix!$AU$26=2,Matrix!$AX54,IF(Matrix!$AU$26=3,Matrix!$AX85,IF(Matrix!$AU$26=4,Matrix!$AX114,IF(Matrix!$AU$26=5,Matrix!$AX152,IF(Matrix!$AU$26=6,Matrix!$AX167,IF(Matrix!$AU$26=7,Matrix!$AX191,IF(Matrix!$AU$26=8,Matrix!$AX219,""))))))))</f>
        <v/>
      </c>
      <c r="AC3" s="3" t="str">
        <f>IF(Matrix!$AU$27=1,Matrix!$AX3,IF(Matrix!$AU$27=2,Matrix!$AX54,IF(Matrix!$AU$27=3,Matrix!$AX85,IF(Matrix!$AU$27=4,Matrix!$AX114,IF(Matrix!$AU$27=5,Matrix!$AX152,IF(Matrix!$AU$27=6,Matrix!$AX167,IF(Matrix!$AU$27=7,Matrix!$AX191,IF(Matrix!$AU$27=8,Matrix!$AX219,""))))))))</f>
        <v/>
      </c>
      <c r="AD3" s="3" t="str">
        <f>IF(Matrix!$AU$28=1,Matrix!$AX3,IF(Matrix!$AU$28=2,Matrix!$AX54,IF(Matrix!$AU$28=3,Matrix!$AX85,IF(Matrix!$AU$28=4,Matrix!$AX114,IF(Matrix!$AU$28=5,Matrix!$AX152,IF(Matrix!$AU$28=6,Matrix!$AX167,IF(Matrix!$AU$28=7,Matrix!$AX191,IF(Matrix!$AU$28=8,Matrix!$AX219,""))))))))</f>
        <v/>
      </c>
      <c r="AE3" s="3" t="str">
        <f>IF(Matrix!$AU$29=1,Matrix!$AX3,IF(Matrix!$AU$29=2,Matrix!$AX54,IF(Matrix!$AU$29=3,Matrix!$AX85,IF(Matrix!$AU$29=4,Matrix!$AX114,IF(Matrix!$AU$29=5,Matrix!$AX152,IF(Matrix!$AU$29=6,Matrix!$AX167,IF(Matrix!$AU$29=7,Matrix!$AX191,IF(Matrix!$AU$29=8,Matrix!$AX219,""))))))))</f>
        <v/>
      </c>
      <c r="AF3" s="3" t="str">
        <f>IF(Matrix!$AU$30=1,Matrix!$AX3,IF(Matrix!$AU$30=2,Matrix!$AX54,IF(Matrix!$AU$30=3,Matrix!$AX85,IF(Matrix!$AU$30=4,Matrix!$AX114,IF(Matrix!$AU$30=5,Matrix!$AX152,IF(Matrix!$AU$30=6,Matrix!$AX167,IF(Matrix!$AU$30=7,Matrix!$AX191,IF(Matrix!$AU$30=8,Matrix!$AX219,""))))))))</f>
        <v/>
      </c>
      <c r="AG3" s="3" t="str">
        <f>IF(Matrix!$AU$31=1,Matrix!$AX3,IF(Matrix!$AU$31=2,Matrix!$AX54,IF(Matrix!$AU$31=3,Matrix!$AX85,IF(Matrix!$AU$31=4,Matrix!$AX114,IF(Matrix!$AU$31=5,Matrix!$AX152,IF(Matrix!$AU$31=6,Matrix!$AX167,IF(Matrix!$AU$31=7,Matrix!$AX191,IF(Matrix!$AU$31=8,Matrix!$AX219,""))))))))</f>
        <v/>
      </c>
      <c r="AH3" s="3" t="str">
        <f>IF(Matrix!$AU$32=1,Matrix!$AX3,IF(Matrix!$AU$32=2,Matrix!$AX54,IF(Matrix!$AU$32=3,Matrix!$AX85,IF(Matrix!$AU$32=4,Matrix!$AX114,IF(Matrix!$AU$32=5,Matrix!$AX152,IF(Matrix!$AU$32=6,Matrix!$AX167,IF(Matrix!$AU$32=7,Matrix!$AX191,IF(Matrix!$AU$32=8,Matrix!$AX219,""))))))))</f>
        <v/>
      </c>
      <c r="AI3" s="3" t="str">
        <f>IF(Matrix!$AU$33=1,Matrix!$AX3,IF(Matrix!$AU$33=2,Matrix!$AX54,IF(Matrix!$AU$33=3,Matrix!$AX85,IF(Matrix!$AU$33=4,Matrix!$AX114,IF(Matrix!$AU$33=5,Matrix!$AX152,IF(Matrix!$AU$33=6,Matrix!$AX167,IF(Matrix!$AU$33=7,Matrix!$AX191,IF(Matrix!$AU$33=8,Matrix!$AX219,""))))))))</f>
        <v/>
      </c>
      <c r="AJ3" s="3" t="str">
        <f>IF(Matrix!$AU$34=1,Matrix!$AX3,IF(Matrix!$AU$34=2,Matrix!$AX54,IF(Matrix!$AU$34=3,Matrix!$AX85,IF(Matrix!$AU$34=4,Matrix!$AX114,IF(Matrix!$AU$34=5,Matrix!$AX152,IF(Matrix!$AU$34=6,Matrix!$AX167,IF(Matrix!$AU$34=7,Matrix!$AX191,IF(Matrix!$AU$34=8,Matrix!$AX219,""))))))))</f>
        <v/>
      </c>
      <c r="AK3" s="3" t="str">
        <f>IF(Matrix!$AU$35=1,Matrix!$AX3,IF(Matrix!$AU$35=2,Matrix!$AX54,IF(Matrix!$AU$35=3,Matrix!$AX85,IF(Matrix!$AU$35=4,Matrix!$AX114,IF(Matrix!$AU$35=5,Matrix!$AX152,IF(Matrix!$AU$35=6,Matrix!$AX167,IF(Matrix!$AU$35=7,Matrix!$AX191,IF(Matrix!$AU$35=8,Matrix!$AX219,""))))))))</f>
        <v/>
      </c>
      <c r="AL3" s="3" t="str">
        <f>IF(Matrix!$AU$36=1,Matrix!$AX3,IF(Matrix!$AU$36=2,Matrix!$AX54,IF(Matrix!$AU$36=3,Matrix!$AX85,IF(Matrix!$AU$36=4,Matrix!$AX114,IF(Matrix!$AU$36=5,Matrix!$AX152,IF(Matrix!$AU$36=6,Matrix!$AX167,IF(Matrix!$AU$36=7,Matrix!$AX191,IF(Matrix!$AU$36=8,Matrix!$AX219,""))))))))</f>
        <v/>
      </c>
    </row>
    <row r="4" spans="1:38" x14ac:dyDescent="0.25">
      <c r="B4" s="3" t="str">
        <f>Matrix!D7</f>
        <v>Auelf</v>
      </c>
      <c r="C4" s="3" t="str">
        <f>IF(Matrix!$B$10=0,IF(Matrix!$B$7=1,Matrix!J4,IF(Matrix!$B$7=2,Matrix!J14,"")),IF(Matrix!$B$10=9,Matrix!J4,IF(Matrix!$B$10=18,Matrix!J14,"")))</f>
        <v>Kämpfer</v>
      </c>
      <c r="D4" s="2" t="str">
        <f>IF(Matrix!$B$12=1,Matrix!P5,IF(Matrix!$B$12=2,Matrix!P8,IF(Matrix!$B$12=3,Matrix!P14,IF(Matrix!$B$12=4,Matrix!P23,IF(Matrix!$B$12=5,Matrix!P33,IF(Matrix!$B$12=6,Matrix!P38,IF(Matrix!$B$12=7,Matrix!P41,IF(Matrix!$B$12=8,Matrix!P47,""))))))))</f>
        <v>Meuchler</v>
      </c>
      <c r="E4" s="3" t="str">
        <f>Matrix!S4</f>
        <v>Gute Konstitution</v>
      </c>
      <c r="F4" s="3" t="str">
        <f>Matrix!X4</f>
        <v>Allergie 2</v>
      </c>
      <c r="G4" s="3" t="str">
        <f>Matrix!AC4</f>
        <v>Einhandwaffen</v>
      </c>
      <c r="H4" s="3" t="str">
        <f>Matrix!AG4</f>
        <v>Alchemie 3</v>
      </c>
      <c r="I4" s="3" t="str">
        <f>Matrix!AJ4</f>
        <v>Mystische Klänge 2</v>
      </c>
      <c r="J4" s="3" t="str">
        <f>Matrix!AM4</f>
        <v>Erweiterte Erste Hilfe</v>
      </c>
      <c r="K4" s="3" t="str">
        <f>Matrix!AP4</f>
        <v>Einfache Rüstung flicken</v>
      </c>
      <c r="L4" s="11" t="str">
        <f>Matrix!AT4</f>
        <v>Be- u. Entschwö.</v>
      </c>
      <c r="M4" s="3" t="str">
        <f>IF(Matrix!$AU$11=1,Matrix!$AX4,IF(Matrix!$AU$11=2,Matrix!$AX55,IF(Matrix!$AU$11=3,Matrix!$AX86,IF(Matrix!$AU$11=4,Matrix!$AX115,IF(Matrix!$AU$11=5,Matrix!$AX153,IF(Matrix!$AU$11=6,Matrix!$AX168,IF(Matrix!$AU$11=7,Matrix!$AX192,IF(Matrix!$AU$11=8,Matrix!$AX220,""))))))))</f>
        <v/>
      </c>
      <c r="N4" s="3" t="str">
        <f>IF(Matrix!$AU$12=1,Matrix!$AX4,IF(Matrix!$AU$12=2,Matrix!$AX55,IF(Matrix!$AU$12=3,Matrix!$AX86,IF(Matrix!$AU$12=4,Matrix!$AX115,IF(Matrix!$AU$12=5,Matrix!$AX153,IF(Matrix!$AU$12=6,Matrix!$AX168,IF(Matrix!$AU$12=7,Matrix!$AX192,IF(Matrix!$AU$12=8,Matrix!$AX220,""))))))))</f>
        <v/>
      </c>
      <c r="O4" s="3" t="str">
        <f>IF(Matrix!$AU$13=1,Matrix!$AX4,IF(Matrix!$AU$13=2,Matrix!$AX55,IF(Matrix!$AU$13=3,Matrix!$AX86,IF(Matrix!$AU$13=4,Matrix!$AX115,IF(Matrix!$AU$13=5,Matrix!$AX153,IF(Matrix!$AU$13=6,Matrix!$AX168,IF(Matrix!$AU$13=7,Matrix!$AX192,IF(Matrix!$AU$13=8,Matrix!$AX220,""))))))))</f>
        <v/>
      </c>
      <c r="P4" s="3" t="str">
        <f>IF(Matrix!$AU$14=1,Matrix!$AX4,IF(Matrix!$AU$14=2,Matrix!$AX55,IF(Matrix!$AU$14=3,Matrix!$AX86,IF(Matrix!$AU$14=4,Matrix!$AX115,IF(Matrix!$AU$14=5,Matrix!$AX153,IF(Matrix!$AU$14=6,Matrix!$AX168,IF(Matrix!$AU$14=7,Matrix!$AX192,IF(Matrix!$AU$14=8,Matrix!$AX220,""))))))))</f>
        <v/>
      </c>
      <c r="Q4" s="3" t="str">
        <f>IF(Matrix!$AU$15=1,Matrix!$AX4,IF(Matrix!$AU$15=2,Matrix!$AX55,IF(Matrix!$AU$15=3,Matrix!$AX86,IF(Matrix!$AU$15=4,Matrix!$AX115,IF(Matrix!$AU$15=5,Matrix!$AX153,IF(Matrix!$AU$15=6,Matrix!$AX168,IF(Matrix!$AU$15=7,Matrix!$AX192,IF(Matrix!$AU$15=8,Matrix!$AX220,""))))))))</f>
        <v/>
      </c>
      <c r="R4" s="3" t="str">
        <f>IF(Matrix!$AU$16=1,Matrix!$AX4,IF(Matrix!$AU$16=2,Matrix!$AX55,IF(Matrix!$AU$16=3,Matrix!$AX86,IF(Matrix!$AU$16=4,Matrix!$AX115,IF(Matrix!$AU$16=5,Matrix!$AX153,IF(Matrix!$AU$16=6,Matrix!$AX168,IF(Matrix!$AU$16=7,Matrix!$AX192,IF(Matrix!$AU$16=8,Matrix!$AX220,""))))))))</f>
        <v/>
      </c>
      <c r="S4" s="3" t="str">
        <f>IF(Matrix!$AU$17=1,Matrix!$AX4,IF(Matrix!$AU$17=2,Matrix!$AX55,IF(Matrix!$AU$17=3,Matrix!$AX86,IF(Matrix!$AU$17=4,Matrix!$AX115,IF(Matrix!$AU$17=5,Matrix!$AX153,IF(Matrix!$AU$17=6,Matrix!$AX168,IF(Matrix!$AU$17=7,Matrix!$AX192,IF(Matrix!$AU$17=8,Matrix!$AX220,""))))))))</f>
        <v/>
      </c>
      <c r="T4" s="3" t="str">
        <f>IF(Matrix!$AU$18=1,Matrix!$AX4,IF(Matrix!$AU$18=2,Matrix!$AX55,IF(Matrix!$AU$18=3,Matrix!$AX86,IF(Matrix!$AU$18=4,Matrix!$AX115,IF(Matrix!$AU$18=5,Matrix!$AX153,IF(Matrix!$AU$18=6,Matrix!$AX168,IF(Matrix!$AU$18=7,Matrix!$AX192,IF(Matrix!$AU$18=8,Matrix!$AX220,""))))))))</f>
        <v/>
      </c>
      <c r="U4" s="3" t="str">
        <f>IF(Matrix!$AU$19=1,Matrix!$AX4,IF(Matrix!$AU$19=2,Matrix!$AX55,IF(Matrix!$AU$19=3,Matrix!$AX86,IF(Matrix!$AU$19=4,Matrix!$AX115,IF(Matrix!$AU$19=5,Matrix!$AX153,IF(Matrix!$AU$19=6,Matrix!$AX168,IF(Matrix!$AU$19=7,Matrix!$AX192,IF(Matrix!$AU$19=8,Matrix!$AX220,""))))))))</f>
        <v/>
      </c>
      <c r="V4" s="3" t="str">
        <f>IF(Matrix!$AU$20=1,Matrix!$AX4,IF(Matrix!$AU$20=2,Matrix!$AX55,IF(Matrix!$AU$20=3,Matrix!$AX86,IF(Matrix!$AU$20=4,Matrix!$AX115,IF(Matrix!$AU$20=5,Matrix!$AX153,IF(Matrix!$AU$20=6,Matrix!$AX168,IF(Matrix!$AU$20=7,Matrix!$AX192,IF(Matrix!$AU$20=8,Matrix!$AX220,""))))))))</f>
        <v/>
      </c>
      <c r="W4" s="3" t="str">
        <f>IF(Matrix!$AU$21=1,Matrix!$AX4,IF(Matrix!$AU$21=2,Matrix!$AX55,IF(Matrix!$AU$21=3,Matrix!$AX86,IF(Matrix!$AU$21=4,Matrix!$AX115,IF(Matrix!$AU$21=5,Matrix!$AX153,IF(Matrix!$AU$21=6,Matrix!$AX168,IF(Matrix!$AU$21=7,Matrix!$AX192,IF(Matrix!$AU$21=8,Matrix!$AX220,""))))))))</f>
        <v/>
      </c>
      <c r="X4" s="3" t="str">
        <f>IF(Matrix!$AU$22=1,Matrix!$AX4,IF(Matrix!$AU$22=2,Matrix!$AX55,IF(Matrix!$AU$22=3,Matrix!$AX86,IF(Matrix!$AU$22=4,Matrix!$AX115,IF(Matrix!$AU$22=5,Matrix!$AX153,IF(Matrix!$AU$22=6,Matrix!$AX168,IF(Matrix!$AU$22=7,Matrix!$AX192,IF(Matrix!$AU$22=8,Matrix!$AX220,""))))))))</f>
        <v/>
      </c>
      <c r="Y4" s="3" t="str">
        <f>IF(Matrix!$AU$23=1,Matrix!$AX4,IF(Matrix!$AU$23=2,Matrix!$AX55,IF(Matrix!$AU$23=3,Matrix!$AX86,IF(Matrix!$AU$23=4,Matrix!$AX115,IF(Matrix!$AU$23=5,Matrix!$AX153,IF(Matrix!$AU$23=6,Matrix!$AX168,IF(Matrix!$AU$23=7,Matrix!$AX192,IF(Matrix!$AU$23=8,Matrix!$AX220,""))))))))</f>
        <v/>
      </c>
      <c r="Z4" s="3" t="str">
        <f>IF(Matrix!$AU$24=1,Matrix!$AX4,IF(Matrix!$AU$24=2,Matrix!$AX55,IF(Matrix!$AU$24=3,Matrix!$AX86,IF(Matrix!$AU$24=4,Matrix!$AX115,IF(Matrix!$AU$24=5,Matrix!$AX153,IF(Matrix!$AU$24=6,Matrix!$AX168,IF(Matrix!$AU$24=7,Matrix!$AX192,IF(Matrix!$AU$24=8,Matrix!$AX220,""))))))))</f>
        <v/>
      </c>
      <c r="AA4" s="3" t="str">
        <f>IF(Matrix!$AU$25=1,Matrix!$AX4,IF(Matrix!$AU$25=2,Matrix!$AX55,IF(Matrix!$AU$25=3,Matrix!$AX86,IF(Matrix!$AU$25=4,Matrix!$AX115,IF(Matrix!$AU$25=5,Matrix!$AX153,IF(Matrix!$AU$25=6,Matrix!$AX168,IF(Matrix!$AU$25=7,Matrix!$AX192,IF(Matrix!$AU$25=8,Matrix!$AX220,""))))))))</f>
        <v/>
      </c>
      <c r="AB4" s="3" t="str">
        <f>IF(Matrix!$AU$26=1,Matrix!$AX4,IF(Matrix!$AU$26=2,Matrix!$AX55,IF(Matrix!$AU$26=3,Matrix!$AX86,IF(Matrix!$AU$26=4,Matrix!$AX115,IF(Matrix!$AU$26=5,Matrix!$AX153,IF(Matrix!$AU$26=6,Matrix!$AX168,IF(Matrix!$AU$26=7,Matrix!$AX192,IF(Matrix!$AU$26=8,Matrix!$AX220,""))))))))</f>
        <v/>
      </c>
      <c r="AC4" s="3" t="str">
        <f>IF(Matrix!$AU$27=1,Matrix!$AX4,IF(Matrix!$AU$27=2,Matrix!$AX55,IF(Matrix!$AU$27=3,Matrix!$AX86,IF(Matrix!$AU$27=4,Matrix!$AX115,IF(Matrix!$AU$27=5,Matrix!$AX153,IF(Matrix!$AU$27=6,Matrix!$AX168,IF(Matrix!$AU$27=7,Matrix!$AX192,IF(Matrix!$AU$27=8,Matrix!$AX220,""))))))))</f>
        <v/>
      </c>
      <c r="AD4" s="3" t="str">
        <f>IF(Matrix!$AU$28=1,Matrix!$AX4,IF(Matrix!$AU$28=2,Matrix!$AX55,IF(Matrix!$AU$28=3,Matrix!$AX86,IF(Matrix!$AU$28=4,Matrix!$AX115,IF(Matrix!$AU$28=5,Matrix!$AX153,IF(Matrix!$AU$28=6,Matrix!$AX168,IF(Matrix!$AU$28=7,Matrix!$AX192,IF(Matrix!$AU$28=8,Matrix!$AX220,""))))))))</f>
        <v/>
      </c>
      <c r="AE4" s="3" t="str">
        <f>IF(Matrix!$AU$29=1,Matrix!$AX4,IF(Matrix!$AU$29=2,Matrix!$AX55,IF(Matrix!$AU$29=3,Matrix!$AX86,IF(Matrix!$AU$29=4,Matrix!$AX115,IF(Matrix!$AU$29=5,Matrix!$AX153,IF(Matrix!$AU$29=6,Matrix!$AX168,IF(Matrix!$AU$29=7,Matrix!$AX192,IF(Matrix!$AU$29=8,Matrix!$AX220,""))))))))</f>
        <v/>
      </c>
      <c r="AF4" s="3" t="str">
        <f>IF(Matrix!$AU$30=1,Matrix!$AX4,IF(Matrix!$AU$30=2,Matrix!$AX55,IF(Matrix!$AU$30=3,Matrix!$AX86,IF(Matrix!$AU$30=4,Matrix!$AX115,IF(Matrix!$AU$30=5,Matrix!$AX153,IF(Matrix!$AU$30=6,Matrix!$AX168,IF(Matrix!$AU$30=7,Matrix!$AX192,IF(Matrix!$AU$30=8,Matrix!$AX220,""))))))))</f>
        <v/>
      </c>
      <c r="AG4" s="3" t="str">
        <f>IF(Matrix!$AU$31=1,Matrix!$AX4,IF(Matrix!$AU$31=2,Matrix!$AX55,IF(Matrix!$AU$31=3,Matrix!$AX86,IF(Matrix!$AU$31=4,Matrix!$AX115,IF(Matrix!$AU$31=5,Matrix!$AX153,IF(Matrix!$AU$31=6,Matrix!$AX168,IF(Matrix!$AU$31=7,Matrix!$AX192,IF(Matrix!$AU$31=8,Matrix!$AX220,""))))))))</f>
        <v/>
      </c>
      <c r="AH4" s="3" t="str">
        <f>IF(Matrix!$AU$32=1,Matrix!$AX4,IF(Matrix!$AU$32=2,Matrix!$AX55,IF(Matrix!$AU$32=3,Matrix!$AX86,IF(Matrix!$AU$32=4,Matrix!$AX115,IF(Matrix!$AU$32=5,Matrix!$AX153,IF(Matrix!$AU$32=6,Matrix!$AX168,IF(Matrix!$AU$32=7,Matrix!$AX192,IF(Matrix!$AU$32=8,Matrix!$AX220,""))))))))</f>
        <v/>
      </c>
      <c r="AI4" s="3" t="str">
        <f>IF(Matrix!$AU$33=1,Matrix!$AX4,IF(Matrix!$AU$33=2,Matrix!$AX55,IF(Matrix!$AU$33=3,Matrix!$AX86,IF(Matrix!$AU$33=4,Matrix!$AX115,IF(Matrix!$AU$33=5,Matrix!$AX153,IF(Matrix!$AU$33=6,Matrix!$AX168,IF(Matrix!$AU$33=7,Matrix!$AX192,IF(Matrix!$AU$33=8,Matrix!$AX220,""))))))))</f>
        <v/>
      </c>
      <c r="AJ4" s="3" t="str">
        <f>IF(Matrix!$AU$34=1,Matrix!$AX4,IF(Matrix!$AU$34=2,Matrix!$AX55,IF(Matrix!$AU$34=3,Matrix!$AX86,IF(Matrix!$AU$34=4,Matrix!$AX115,IF(Matrix!$AU$34=5,Matrix!$AX153,IF(Matrix!$AU$34=6,Matrix!$AX168,IF(Matrix!$AU$34=7,Matrix!$AX192,IF(Matrix!$AU$34=8,Matrix!$AX220,""))))))))</f>
        <v/>
      </c>
      <c r="AK4" s="3" t="str">
        <f>IF(Matrix!$AU$35=1,Matrix!$AX4,IF(Matrix!$AU$35=2,Matrix!$AX55,IF(Matrix!$AU$35=3,Matrix!$AX86,IF(Matrix!$AU$35=4,Matrix!$AX115,IF(Matrix!$AU$35=5,Matrix!$AX153,IF(Matrix!$AU$35=6,Matrix!$AX168,IF(Matrix!$AU$35=7,Matrix!$AX192,IF(Matrix!$AU$35=8,Matrix!$AX220,""))))))))</f>
        <v/>
      </c>
      <c r="AL4" s="3" t="str">
        <f>IF(Matrix!$AU$36=1,Matrix!$AX4,IF(Matrix!$AU$36=2,Matrix!$AX55,IF(Matrix!$AU$36=3,Matrix!$AX86,IF(Matrix!$AU$36=4,Matrix!$AX115,IF(Matrix!$AU$36=5,Matrix!$AX153,IF(Matrix!$AU$36=6,Matrix!$AX168,IF(Matrix!$AU$36=7,Matrix!$AX192,IF(Matrix!$AU$36=8,Matrix!$AX220,""))))))))</f>
        <v/>
      </c>
    </row>
    <row r="5" spans="1:38" ht="15" customHeight="1" x14ac:dyDescent="0.25">
      <c r="B5" s="3" t="str">
        <f>Matrix!D6</f>
        <v>Halbelf</v>
      </c>
      <c r="C5" s="3" t="str">
        <f>IF(Matrix!$B$10=0,IF(Matrix!$B$7=1,Matrix!J5,IF(Matrix!$B$7=2,Matrix!J15,"")),IF(Matrix!$B$10=9,Matrix!J29,IF(Matrix!$B$10=18,Matrix!J30,"")))</f>
        <v>Zauberer</v>
      </c>
      <c r="D5" s="2" t="str">
        <f>IF(Matrix!$B$12=2,Matrix!P9,IF(Matrix!$B$12=3,Matrix!P15,IF(Matrix!$B$12=4,Matrix!P24,IF(Matrix!$B$12=5,Matrix!P34,IF(Matrix!$B$12=7,Matrix!P42,IF(Matrix!$B$12=8,Matrix!P48,""))))))</f>
        <v/>
      </c>
      <c r="E5" s="3" t="str">
        <f>Matrix!S5</f>
        <v>Gute Leitung nach oben</v>
      </c>
      <c r="F5" s="3" t="str">
        <f>Matrix!X5</f>
        <v>Allergie 3</v>
      </c>
      <c r="G5" s="3" t="str">
        <f>Matrix!AC5</f>
        <v>Kettenwaffen</v>
      </c>
      <c r="H5" s="3" t="str">
        <f>Matrix!AG5</f>
        <v>Alchemie 4</v>
      </c>
      <c r="I5" s="3" t="str">
        <f>Matrix!AJ5</f>
        <v>Mystische Klänge 3</v>
      </c>
      <c r="J5" s="3" t="str">
        <f>Matrix!AM5</f>
        <v>Krankheitsbekämpfung 1</v>
      </c>
      <c r="K5" s="3" t="str">
        <f>Matrix!AP5</f>
        <v>Einfache Rüstung reparieren/herstell.</v>
      </c>
      <c r="L5" s="11" t="str">
        <f>Matrix!AT5</f>
        <v>Beeinflussung</v>
      </c>
      <c r="M5" s="3" t="str">
        <f>IF(Matrix!$AU$11=1,Matrix!$AX5,IF(Matrix!$AU$11=2,Matrix!$AX56,IF(Matrix!$AU$11=3,Matrix!$AX87,IF(Matrix!$AU$11=4,Matrix!$AX116,IF(Matrix!$AU$11=5,Matrix!$AX154,IF(Matrix!$AU$11=6,Matrix!$AX169,IF(Matrix!$AU$11=7,Matrix!$AX193,IF(Matrix!$AU$11=8,Matrix!$AX221,""))))))))</f>
        <v/>
      </c>
      <c r="N5" s="3" t="str">
        <f>IF(Matrix!$AU$12=1,Matrix!$AX5,IF(Matrix!$AU$12=2,Matrix!$AX56,IF(Matrix!$AU$12=3,Matrix!$AX87,IF(Matrix!$AU$12=4,Matrix!$AX116,IF(Matrix!$AU$12=5,Matrix!$AX154,IF(Matrix!$AU$12=6,Matrix!$AX169,IF(Matrix!$AU$12=7,Matrix!$AX193,IF(Matrix!$AU$12=8,Matrix!$AX221,""))))))))</f>
        <v/>
      </c>
      <c r="O5" s="3" t="str">
        <f>IF(Matrix!$AU$13=1,Matrix!$AX5,IF(Matrix!$AU$13=2,Matrix!$AX56,IF(Matrix!$AU$13=3,Matrix!$AX87,IF(Matrix!$AU$13=4,Matrix!$AX116,IF(Matrix!$AU$13=5,Matrix!$AX154,IF(Matrix!$AU$13=6,Matrix!$AX169,IF(Matrix!$AU$13=7,Matrix!$AX193,IF(Matrix!$AU$13=8,Matrix!$AX221,""))))))))</f>
        <v/>
      </c>
      <c r="P5" s="3" t="str">
        <f>IF(Matrix!$AU$14=1,Matrix!$AX5,IF(Matrix!$AU$14=2,Matrix!$AX56,IF(Matrix!$AU$14=3,Matrix!$AX87,IF(Matrix!$AU$14=4,Matrix!$AX116,IF(Matrix!$AU$14=5,Matrix!$AX154,IF(Matrix!$AU$14=6,Matrix!$AX169,IF(Matrix!$AU$14=7,Matrix!$AX193,IF(Matrix!$AU$14=8,Matrix!$AX221,""))))))))</f>
        <v/>
      </c>
      <c r="Q5" s="3" t="str">
        <f>IF(Matrix!$AU$15=1,Matrix!$AX5,IF(Matrix!$AU$15=2,Matrix!$AX56,IF(Matrix!$AU$15=3,Matrix!$AX87,IF(Matrix!$AU$15=4,Matrix!$AX116,IF(Matrix!$AU$15=5,Matrix!$AX154,IF(Matrix!$AU$15=6,Matrix!$AX169,IF(Matrix!$AU$15=7,Matrix!$AX193,IF(Matrix!$AU$15=8,Matrix!$AX221,""))))))))</f>
        <v/>
      </c>
      <c r="R5" s="3" t="str">
        <f>IF(Matrix!$AU$16=1,Matrix!$AX5,IF(Matrix!$AU$16=2,Matrix!$AX56,IF(Matrix!$AU$16=3,Matrix!$AX87,IF(Matrix!$AU$16=4,Matrix!$AX116,IF(Matrix!$AU$16=5,Matrix!$AX154,IF(Matrix!$AU$16=6,Matrix!$AX169,IF(Matrix!$AU$16=7,Matrix!$AX193,IF(Matrix!$AU$16=8,Matrix!$AX221,""))))))))</f>
        <v/>
      </c>
      <c r="S5" s="3" t="str">
        <f>IF(Matrix!$AU$17=1,Matrix!$AX5,IF(Matrix!$AU$17=2,Matrix!$AX56,IF(Matrix!$AU$17=3,Matrix!$AX87,IF(Matrix!$AU$17=4,Matrix!$AX116,IF(Matrix!$AU$17=5,Matrix!$AX154,IF(Matrix!$AU$17=6,Matrix!$AX169,IF(Matrix!$AU$17=7,Matrix!$AX193,IF(Matrix!$AU$17=8,Matrix!$AX221,""))))))))</f>
        <v/>
      </c>
      <c r="T5" s="3" t="str">
        <f>IF(Matrix!$AU$18=1,Matrix!$AX5,IF(Matrix!$AU$18=2,Matrix!$AX56,IF(Matrix!$AU$18=3,Matrix!$AX87,IF(Matrix!$AU$18=4,Matrix!$AX116,IF(Matrix!$AU$18=5,Matrix!$AX154,IF(Matrix!$AU$18=6,Matrix!$AX169,IF(Matrix!$AU$18=7,Matrix!$AX193,IF(Matrix!$AU$18=8,Matrix!$AX221,""))))))))</f>
        <v/>
      </c>
      <c r="U5" s="3" t="str">
        <f>IF(Matrix!$AU$19=1,Matrix!$AX5,IF(Matrix!$AU$19=2,Matrix!$AX56,IF(Matrix!$AU$19=3,Matrix!$AX87,IF(Matrix!$AU$19=4,Matrix!$AX116,IF(Matrix!$AU$19=5,Matrix!$AX154,IF(Matrix!$AU$19=6,Matrix!$AX169,IF(Matrix!$AU$19=7,Matrix!$AX193,IF(Matrix!$AU$19=8,Matrix!$AX221,""))))))))</f>
        <v/>
      </c>
      <c r="V5" s="3" t="str">
        <f>IF(Matrix!$AU$20=1,Matrix!$AX5,IF(Matrix!$AU$20=2,Matrix!$AX56,IF(Matrix!$AU$20=3,Matrix!$AX87,IF(Matrix!$AU$20=4,Matrix!$AX116,IF(Matrix!$AU$20=5,Matrix!$AX154,IF(Matrix!$AU$20=6,Matrix!$AX169,IF(Matrix!$AU$20=7,Matrix!$AX193,IF(Matrix!$AU$20=8,Matrix!$AX221,""))))))))</f>
        <v/>
      </c>
      <c r="W5" s="3" t="str">
        <f>IF(Matrix!$AU$21=1,Matrix!$AX5,IF(Matrix!$AU$21=2,Matrix!$AX56,IF(Matrix!$AU$21=3,Matrix!$AX87,IF(Matrix!$AU$21=4,Matrix!$AX116,IF(Matrix!$AU$21=5,Matrix!$AX154,IF(Matrix!$AU$21=6,Matrix!$AX169,IF(Matrix!$AU$21=7,Matrix!$AX193,IF(Matrix!$AU$21=8,Matrix!$AX221,""))))))))</f>
        <v/>
      </c>
      <c r="X5" s="3" t="str">
        <f>IF(Matrix!$AU$22=1,Matrix!$AX5,IF(Matrix!$AU$22=2,Matrix!$AX56,IF(Matrix!$AU$22=3,Matrix!$AX87,IF(Matrix!$AU$22=4,Matrix!$AX116,IF(Matrix!$AU$22=5,Matrix!$AX154,IF(Matrix!$AU$22=6,Matrix!$AX169,IF(Matrix!$AU$22=7,Matrix!$AX193,IF(Matrix!$AU$22=8,Matrix!$AX221,""))))))))</f>
        <v/>
      </c>
      <c r="Y5" s="3" t="str">
        <f>IF(Matrix!$AU$23=1,Matrix!$AX5,IF(Matrix!$AU$23=2,Matrix!$AX56,IF(Matrix!$AU$23=3,Matrix!$AX87,IF(Matrix!$AU$23=4,Matrix!$AX116,IF(Matrix!$AU$23=5,Matrix!$AX154,IF(Matrix!$AU$23=6,Matrix!$AX169,IF(Matrix!$AU$23=7,Matrix!$AX193,IF(Matrix!$AU$23=8,Matrix!$AX221,""))))))))</f>
        <v/>
      </c>
      <c r="Z5" s="3" t="str">
        <f>IF(Matrix!$AU$24=1,Matrix!$AX5,IF(Matrix!$AU$24=2,Matrix!$AX56,IF(Matrix!$AU$24=3,Matrix!$AX87,IF(Matrix!$AU$24=4,Matrix!$AX116,IF(Matrix!$AU$24=5,Matrix!$AX154,IF(Matrix!$AU$24=6,Matrix!$AX169,IF(Matrix!$AU$24=7,Matrix!$AX193,IF(Matrix!$AU$24=8,Matrix!$AX221,""))))))))</f>
        <v/>
      </c>
      <c r="AA5" s="3" t="str">
        <f>IF(Matrix!$AU$25=1,Matrix!$AX5,IF(Matrix!$AU$25=2,Matrix!$AX56,IF(Matrix!$AU$25=3,Matrix!$AX87,IF(Matrix!$AU$25=4,Matrix!$AX116,IF(Matrix!$AU$25=5,Matrix!$AX154,IF(Matrix!$AU$25=6,Matrix!$AX169,IF(Matrix!$AU$25=7,Matrix!$AX193,IF(Matrix!$AU$25=8,Matrix!$AX221,""))))))))</f>
        <v/>
      </c>
      <c r="AB5" s="3" t="str">
        <f>IF(Matrix!$AU$26=1,Matrix!$AX5,IF(Matrix!$AU$26=2,Matrix!$AX56,IF(Matrix!$AU$26=3,Matrix!$AX87,IF(Matrix!$AU$26=4,Matrix!$AX116,IF(Matrix!$AU$26=5,Matrix!$AX154,IF(Matrix!$AU$26=6,Matrix!$AX169,IF(Matrix!$AU$26=7,Matrix!$AX193,IF(Matrix!$AU$26=8,Matrix!$AX221,""))))))))</f>
        <v/>
      </c>
      <c r="AC5" s="3" t="str">
        <f>IF(Matrix!$AU$27=1,Matrix!$AX5,IF(Matrix!$AU$27=2,Matrix!$AX56,IF(Matrix!$AU$27=3,Matrix!$AX87,IF(Matrix!$AU$27=4,Matrix!$AX116,IF(Matrix!$AU$27=5,Matrix!$AX154,IF(Matrix!$AU$27=6,Matrix!$AX169,IF(Matrix!$AU$27=7,Matrix!$AX193,IF(Matrix!$AU$27=8,Matrix!$AX221,""))))))))</f>
        <v/>
      </c>
      <c r="AD5" s="3" t="str">
        <f>IF(Matrix!$AU$28=1,Matrix!$AX5,IF(Matrix!$AU$28=2,Matrix!$AX56,IF(Matrix!$AU$28=3,Matrix!$AX87,IF(Matrix!$AU$28=4,Matrix!$AX116,IF(Matrix!$AU$28=5,Matrix!$AX154,IF(Matrix!$AU$28=6,Matrix!$AX169,IF(Matrix!$AU$28=7,Matrix!$AX193,IF(Matrix!$AU$28=8,Matrix!$AX221,""))))))))</f>
        <v/>
      </c>
      <c r="AE5" s="3" t="str">
        <f>IF(Matrix!$AU$29=1,Matrix!$AX5,IF(Matrix!$AU$29=2,Matrix!$AX56,IF(Matrix!$AU$29=3,Matrix!$AX87,IF(Matrix!$AU$29=4,Matrix!$AX116,IF(Matrix!$AU$29=5,Matrix!$AX154,IF(Matrix!$AU$29=6,Matrix!$AX169,IF(Matrix!$AU$29=7,Matrix!$AX193,IF(Matrix!$AU$29=8,Matrix!$AX221,""))))))))</f>
        <v/>
      </c>
      <c r="AF5" s="3" t="str">
        <f>IF(Matrix!$AU$30=1,Matrix!$AX5,IF(Matrix!$AU$30=2,Matrix!$AX56,IF(Matrix!$AU$30=3,Matrix!$AX87,IF(Matrix!$AU$30=4,Matrix!$AX116,IF(Matrix!$AU$30=5,Matrix!$AX154,IF(Matrix!$AU$30=6,Matrix!$AX169,IF(Matrix!$AU$30=7,Matrix!$AX193,IF(Matrix!$AU$30=8,Matrix!$AX221,""))))))))</f>
        <v/>
      </c>
      <c r="AG5" s="3" t="str">
        <f>IF(Matrix!$AU$31=1,Matrix!$AX5,IF(Matrix!$AU$31=2,Matrix!$AX56,IF(Matrix!$AU$31=3,Matrix!$AX87,IF(Matrix!$AU$31=4,Matrix!$AX116,IF(Matrix!$AU$31=5,Matrix!$AX154,IF(Matrix!$AU$31=6,Matrix!$AX169,IF(Matrix!$AU$31=7,Matrix!$AX193,IF(Matrix!$AU$31=8,Matrix!$AX221,""))))))))</f>
        <v/>
      </c>
      <c r="AH5" s="3" t="str">
        <f>IF(Matrix!$AU$32=1,Matrix!$AX5,IF(Matrix!$AU$32=2,Matrix!$AX56,IF(Matrix!$AU$32=3,Matrix!$AX87,IF(Matrix!$AU$32=4,Matrix!$AX116,IF(Matrix!$AU$32=5,Matrix!$AX154,IF(Matrix!$AU$32=6,Matrix!$AX169,IF(Matrix!$AU$32=7,Matrix!$AX193,IF(Matrix!$AU$32=8,Matrix!$AX221,""))))))))</f>
        <v/>
      </c>
      <c r="AI5" s="3" t="str">
        <f>IF(Matrix!$AU$33=1,Matrix!$AX5,IF(Matrix!$AU$33=2,Matrix!$AX56,IF(Matrix!$AU$33=3,Matrix!$AX87,IF(Matrix!$AU$33=4,Matrix!$AX116,IF(Matrix!$AU$33=5,Matrix!$AX154,IF(Matrix!$AU$33=6,Matrix!$AX169,IF(Matrix!$AU$33=7,Matrix!$AX193,IF(Matrix!$AU$33=8,Matrix!$AX221,""))))))))</f>
        <v/>
      </c>
      <c r="AJ5" s="3" t="str">
        <f>IF(Matrix!$AU$34=1,Matrix!$AX5,IF(Matrix!$AU$34=2,Matrix!$AX56,IF(Matrix!$AU$34=3,Matrix!$AX87,IF(Matrix!$AU$34=4,Matrix!$AX116,IF(Matrix!$AU$34=5,Matrix!$AX154,IF(Matrix!$AU$34=6,Matrix!$AX169,IF(Matrix!$AU$34=7,Matrix!$AX193,IF(Matrix!$AU$34=8,Matrix!$AX221,""))))))))</f>
        <v/>
      </c>
      <c r="AK5" s="3" t="str">
        <f>IF(Matrix!$AU$35=1,Matrix!$AX5,IF(Matrix!$AU$35=2,Matrix!$AX56,IF(Matrix!$AU$35=3,Matrix!$AX87,IF(Matrix!$AU$35=4,Matrix!$AX116,IF(Matrix!$AU$35=5,Matrix!$AX154,IF(Matrix!$AU$35=6,Matrix!$AX169,IF(Matrix!$AU$35=7,Matrix!$AX193,IF(Matrix!$AU$35=8,Matrix!$AX221,""))))))))</f>
        <v/>
      </c>
      <c r="AL5" s="3" t="str">
        <f>IF(Matrix!$AU$36=1,Matrix!$AX5,IF(Matrix!$AU$36=2,Matrix!$AX56,IF(Matrix!$AU$36=3,Matrix!$AX87,IF(Matrix!$AU$36=4,Matrix!$AX116,IF(Matrix!$AU$36=5,Matrix!$AX154,IF(Matrix!$AU$36=6,Matrix!$AX169,IF(Matrix!$AU$36=7,Matrix!$AX193,IF(Matrix!$AU$36=8,Matrix!$AX221,""))))))))</f>
        <v/>
      </c>
    </row>
    <row r="6" spans="1:38" x14ac:dyDescent="0.25">
      <c r="A6" s="4" t="str">
        <f>Matrix!A16</f>
        <v>SchildMaterial</v>
      </c>
      <c r="B6" s="3" t="str">
        <f>Matrix!D10</f>
        <v>Katze</v>
      </c>
      <c r="C6" s="3" t="str">
        <f>IF(Matrix!$B$10=0,IF(Matrix!$B$7=1,Matrix!J6,IF(Matrix!$B$7=2,Matrix!J16,"")),IF(Matrix!$B$10=9,Matrix!J6,IF(Matrix!$B$10=18,Matrix!J16,"")))</f>
        <v>Geweihter</v>
      </c>
      <c r="D6" s="2" t="str">
        <f>IF(Matrix!$B$12=2,Matrix!P10,IF(Matrix!$B$12=3,Matrix!P16,IF(Matrix!$B$12=4,Matrix!P25,IF(Matrix!$B$12=5,Matrix!P35,IF(Matrix!$B$12=7,Matrix!P43,IF(Matrix!$B$12=8,Matrix!P49,""))))))</f>
        <v/>
      </c>
      <c r="E6" s="3" t="str">
        <f>Matrix!S6</f>
        <v>Giftimmunität 1</v>
      </c>
      <c r="F6" s="3" t="str">
        <f>Matrix!X6</f>
        <v>Amnesie</v>
      </c>
      <c r="G6" s="3" t="str">
        <f>Matrix!AC6</f>
        <v>Schilde</v>
      </c>
      <c r="H6" s="3" t="str">
        <f>Matrix!AG6</f>
        <v>Alchemie 5</v>
      </c>
      <c r="I6" s="3" t="str">
        <f>Matrix!AJ6</f>
        <v>Spruchrollen anfertigen</v>
      </c>
      <c r="J6" s="3" t="str">
        <f>Matrix!AM6</f>
        <v>Krankheitsbekämpfung 2</v>
      </c>
      <c r="K6" s="3" t="str">
        <f>Matrix!AP6</f>
        <v>Entfesslungstrick</v>
      </c>
      <c r="L6" s="11" t="str">
        <f>Matrix!AT6</f>
        <v>Hellsicht</v>
      </c>
      <c r="M6" s="3" t="str">
        <f>IF(Matrix!$AU$11=1,Matrix!$AX6,IF(Matrix!$AU$11=2,Matrix!$AX57,IF(Matrix!$AU$11=3,Matrix!$AX88,IF(Matrix!$AU$11=4,Matrix!$AX117,IF(Matrix!$AU$11=5,Matrix!$AX155,IF(Matrix!$AU$11=6,Matrix!$AX170,IF(Matrix!$AU$11=7,Matrix!$AX194,IF(Matrix!$AU$11=8,Matrix!$AX222,""))))))))</f>
        <v/>
      </c>
      <c r="N6" s="3" t="str">
        <f>IF(Matrix!$AU$12=1,Matrix!$AX6,IF(Matrix!$AU$12=2,Matrix!$AX57,IF(Matrix!$AU$12=3,Matrix!$AX88,IF(Matrix!$AU$12=4,Matrix!$AX117,IF(Matrix!$AU$12=5,Matrix!$AX155,IF(Matrix!$AU$12=6,Matrix!$AX170,IF(Matrix!$AU$12=7,Matrix!$AX194,IF(Matrix!$AU$12=8,Matrix!$AX222,""))))))))</f>
        <v/>
      </c>
      <c r="O6" s="3" t="str">
        <f>IF(Matrix!$AU$13=1,Matrix!$AX6,IF(Matrix!$AU$13=2,Matrix!$AX57,IF(Matrix!$AU$13=3,Matrix!$AX88,IF(Matrix!$AU$13=4,Matrix!$AX117,IF(Matrix!$AU$13=5,Matrix!$AX155,IF(Matrix!$AU$13=6,Matrix!$AX170,IF(Matrix!$AU$13=7,Matrix!$AX194,IF(Matrix!$AU$13=8,Matrix!$AX222,""))))))))</f>
        <v/>
      </c>
      <c r="P6" s="3" t="str">
        <f>IF(Matrix!$AU$14=1,Matrix!$AX6,IF(Matrix!$AU$14=2,Matrix!$AX57,IF(Matrix!$AU$14=3,Matrix!$AX88,IF(Matrix!$AU$14=4,Matrix!$AX117,IF(Matrix!$AU$14=5,Matrix!$AX155,IF(Matrix!$AU$14=6,Matrix!$AX170,IF(Matrix!$AU$14=7,Matrix!$AX194,IF(Matrix!$AU$14=8,Matrix!$AX222,""))))))))</f>
        <v/>
      </c>
      <c r="Q6" s="3" t="str">
        <f>IF(Matrix!$AU$15=1,Matrix!$AX6,IF(Matrix!$AU$15=2,Matrix!$AX57,IF(Matrix!$AU$15=3,Matrix!$AX88,IF(Matrix!$AU$15=4,Matrix!$AX117,IF(Matrix!$AU$15=5,Matrix!$AX155,IF(Matrix!$AU$15=6,Matrix!$AX170,IF(Matrix!$AU$15=7,Matrix!$AX194,IF(Matrix!$AU$15=8,Matrix!$AX222,""))))))))</f>
        <v/>
      </c>
      <c r="R6" s="3" t="str">
        <f>IF(Matrix!$AU$16=1,Matrix!$AX6,IF(Matrix!$AU$16=2,Matrix!$AX57,IF(Matrix!$AU$16=3,Matrix!$AX88,IF(Matrix!$AU$16=4,Matrix!$AX117,IF(Matrix!$AU$16=5,Matrix!$AX155,IF(Matrix!$AU$16=6,Matrix!$AX170,IF(Matrix!$AU$16=7,Matrix!$AX194,IF(Matrix!$AU$16=8,Matrix!$AX222,""))))))))</f>
        <v/>
      </c>
      <c r="S6" s="3" t="str">
        <f>IF(Matrix!$AU$17=1,Matrix!$AX6,IF(Matrix!$AU$17=2,Matrix!$AX57,IF(Matrix!$AU$17=3,Matrix!$AX88,IF(Matrix!$AU$17=4,Matrix!$AX117,IF(Matrix!$AU$17=5,Matrix!$AX155,IF(Matrix!$AU$17=6,Matrix!$AX170,IF(Matrix!$AU$17=7,Matrix!$AX194,IF(Matrix!$AU$17=8,Matrix!$AX222,""))))))))</f>
        <v/>
      </c>
      <c r="T6" s="3" t="str">
        <f>IF(Matrix!$AU$18=1,Matrix!$AX6,IF(Matrix!$AU$18=2,Matrix!$AX57,IF(Matrix!$AU$18=3,Matrix!$AX88,IF(Matrix!$AU$18=4,Matrix!$AX117,IF(Matrix!$AU$18=5,Matrix!$AX155,IF(Matrix!$AU$18=6,Matrix!$AX170,IF(Matrix!$AU$18=7,Matrix!$AX194,IF(Matrix!$AU$18=8,Matrix!$AX222,""))))))))</f>
        <v/>
      </c>
      <c r="U6" s="3" t="str">
        <f>IF(Matrix!$AU$19=1,Matrix!$AX6,IF(Matrix!$AU$19=2,Matrix!$AX57,IF(Matrix!$AU$19=3,Matrix!$AX88,IF(Matrix!$AU$19=4,Matrix!$AX117,IF(Matrix!$AU$19=5,Matrix!$AX155,IF(Matrix!$AU$19=6,Matrix!$AX170,IF(Matrix!$AU$19=7,Matrix!$AX194,IF(Matrix!$AU$19=8,Matrix!$AX222,""))))))))</f>
        <v/>
      </c>
      <c r="V6" s="3" t="str">
        <f>IF(Matrix!$AU$20=1,Matrix!$AX6,IF(Matrix!$AU$20=2,Matrix!$AX57,IF(Matrix!$AU$20=3,Matrix!$AX88,IF(Matrix!$AU$20=4,Matrix!$AX117,IF(Matrix!$AU$20=5,Matrix!$AX155,IF(Matrix!$AU$20=6,Matrix!$AX170,IF(Matrix!$AU$20=7,Matrix!$AX194,IF(Matrix!$AU$20=8,Matrix!$AX222,""))))))))</f>
        <v/>
      </c>
      <c r="W6" s="3" t="str">
        <f>IF(Matrix!$AU$21=1,Matrix!$AX6,IF(Matrix!$AU$21=2,Matrix!$AX57,IF(Matrix!$AU$21=3,Matrix!$AX88,IF(Matrix!$AU$21=4,Matrix!$AX117,IF(Matrix!$AU$21=5,Matrix!$AX155,IF(Matrix!$AU$21=6,Matrix!$AX170,IF(Matrix!$AU$21=7,Matrix!$AX194,IF(Matrix!$AU$21=8,Matrix!$AX222,""))))))))</f>
        <v/>
      </c>
      <c r="X6" s="3" t="str">
        <f>IF(Matrix!$AU$22=1,Matrix!$AX6,IF(Matrix!$AU$22=2,Matrix!$AX57,IF(Matrix!$AU$22=3,Matrix!$AX88,IF(Matrix!$AU$22=4,Matrix!$AX117,IF(Matrix!$AU$22=5,Matrix!$AX155,IF(Matrix!$AU$22=6,Matrix!$AX170,IF(Matrix!$AU$22=7,Matrix!$AX194,IF(Matrix!$AU$22=8,Matrix!$AX222,""))))))))</f>
        <v/>
      </c>
      <c r="Y6" s="3" t="str">
        <f>IF(Matrix!$AU$23=1,Matrix!$AX6,IF(Matrix!$AU$23=2,Matrix!$AX57,IF(Matrix!$AU$23=3,Matrix!$AX88,IF(Matrix!$AU$23=4,Matrix!$AX117,IF(Matrix!$AU$23=5,Matrix!$AX155,IF(Matrix!$AU$23=6,Matrix!$AX170,IF(Matrix!$AU$23=7,Matrix!$AX194,IF(Matrix!$AU$23=8,Matrix!$AX222,""))))))))</f>
        <v/>
      </c>
      <c r="Z6" s="3" t="str">
        <f>IF(Matrix!$AU$24=1,Matrix!$AX6,IF(Matrix!$AU$24=2,Matrix!$AX57,IF(Matrix!$AU$24=3,Matrix!$AX88,IF(Matrix!$AU$24=4,Matrix!$AX117,IF(Matrix!$AU$24=5,Matrix!$AX155,IF(Matrix!$AU$24=6,Matrix!$AX170,IF(Matrix!$AU$24=7,Matrix!$AX194,IF(Matrix!$AU$24=8,Matrix!$AX222,""))))))))</f>
        <v/>
      </c>
      <c r="AA6" s="3" t="str">
        <f>IF(Matrix!$AU$25=1,Matrix!$AX6,IF(Matrix!$AU$25=2,Matrix!$AX57,IF(Matrix!$AU$25=3,Matrix!$AX88,IF(Matrix!$AU$25=4,Matrix!$AX117,IF(Matrix!$AU$25=5,Matrix!$AX155,IF(Matrix!$AU$25=6,Matrix!$AX170,IF(Matrix!$AU$25=7,Matrix!$AX194,IF(Matrix!$AU$25=8,Matrix!$AX222,""))))))))</f>
        <v/>
      </c>
      <c r="AB6" s="3" t="str">
        <f>IF(Matrix!$AU$26=1,Matrix!$AX6,IF(Matrix!$AU$26=2,Matrix!$AX57,IF(Matrix!$AU$26=3,Matrix!$AX88,IF(Matrix!$AU$26=4,Matrix!$AX117,IF(Matrix!$AU$26=5,Matrix!$AX155,IF(Matrix!$AU$26=6,Matrix!$AX170,IF(Matrix!$AU$26=7,Matrix!$AX194,IF(Matrix!$AU$26=8,Matrix!$AX222,""))))))))</f>
        <v/>
      </c>
      <c r="AC6" s="3" t="str">
        <f>IF(Matrix!$AU$27=1,Matrix!$AX6,IF(Matrix!$AU$27=2,Matrix!$AX57,IF(Matrix!$AU$27=3,Matrix!$AX88,IF(Matrix!$AU$27=4,Matrix!$AX117,IF(Matrix!$AU$27=5,Matrix!$AX155,IF(Matrix!$AU$27=6,Matrix!$AX170,IF(Matrix!$AU$27=7,Matrix!$AX194,IF(Matrix!$AU$27=8,Matrix!$AX222,""))))))))</f>
        <v/>
      </c>
      <c r="AD6" s="3" t="str">
        <f>IF(Matrix!$AU$28=1,Matrix!$AX6,IF(Matrix!$AU$28=2,Matrix!$AX57,IF(Matrix!$AU$28=3,Matrix!$AX88,IF(Matrix!$AU$28=4,Matrix!$AX117,IF(Matrix!$AU$28=5,Matrix!$AX155,IF(Matrix!$AU$28=6,Matrix!$AX170,IF(Matrix!$AU$28=7,Matrix!$AX194,IF(Matrix!$AU$28=8,Matrix!$AX222,""))))))))</f>
        <v/>
      </c>
      <c r="AE6" s="3" t="str">
        <f>IF(Matrix!$AU$29=1,Matrix!$AX6,IF(Matrix!$AU$29=2,Matrix!$AX57,IF(Matrix!$AU$29=3,Matrix!$AX88,IF(Matrix!$AU$29=4,Matrix!$AX117,IF(Matrix!$AU$29=5,Matrix!$AX155,IF(Matrix!$AU$29=6,Matrix!$AX170,IF(Matrix!$AU$29=7,Matrix!$AX194,IF(Matrix!$AU$29=8,Matrix!$AX222,""))))))))</f>
        <v/>
      </c>
      <c r="AF6" s="3" t="str">
        <f>IF(Matrix!$AU$30=1,Matrix!$AX6,IF(Matrix!$AU$30=2,Matrix!$AX57,IF(Matrix!$AU$30=3,Matrix!$AX88,IF(Matrix!$AU$30=4,Matrix!$AX117,IF(Matrix!$AU$30=5,Matrix!$AX155,IF(Matrix!$AU$30=6,Matrix!$AX170,IF(Matrix!$AU$30=7,Matrix!$AX194,IF(Matrix!$AU$30=8,Matrix!$AX222,""))))))))</f>
        <v/>
      </c>
      <c r="AG6" s="3" t="str">
        <f>IF(Matrix!$AU$31=1,Matrix!$AX6,IF(Matrix!$AU$31=2,Matrix!$AX57,IF(Matrix!$AU$31=3,Matrix!$AX88,IF(Matrix!$AU$31=4,Matrix!$AX117,IF(Matrix!$AU$31=5,Matrix!$AX155,IF(Matrix!$AU$31=6,Matrix!$AX170,IF(Matrix!$AU$31=7,Matrix!$AX194,IF(Matrix!$AU$31=8,Matrix!$AX222,""))))))))</f>
        <v/>
      </c>
      <c r="AH6" s="3" t="str">
        <f>IF(Matrix!$AU$32=1,Matrix!$AX6,IF(Matrix!$AU$32=2,Matrix!$AX57,IF(Matrix!$AU$32=3,Matrix!$AX88,IF(Matrix!$AU$32=4,Matrix!$AX117,IF(Matrix!$AU$32=5,Matrix!$AX155,IF(Matrix!$AU$32=6,Matrix!$AX170,IF(Matrix!$AU$32=7,Matrix!$AX194,IF(Matrix!$AU$32=8,Matrix!$AX222,""))))))))</f>
        <v/>
      </c>
      <c r="AI6" s="3" t="str">
        <f>IF(Matrix!$AU$33=1,Matrix!$AX6,IF(Matrix!$AU$33=2,Matrix!$AX57,IF(Matrix!$AU$33=3,Matrix!$AX88,IF(Matrix!$AU$33=4,Matrix!$AX117,IF(Matrix!$AU$33=5,Matrix!$AX155,IF(Matrix!$AU$33=6,Matrix!$AX170,IF(Matrix!$AU$33=7,Matrix!$AX194,IF(Matrix!$AU$33=8,Matrix!$AX222,""))))))))</f>
        <v/>
      </c>
      <c r="AJ6" s="3" t="str">
        <f>IF(Matrix!$AU$34=1,Matrix!$AX6,IF(Matrix!$AU$34=2,Matrix!$AX57,IF(Matrix!$AU$34=3,Matrix!$AX88,IF(Matrix!$AU$34=4,Matrix!$AX117,IF(Matrix!$AU$34=5,Matrix!$AX155,IF(Matrix!$AU$34=6,Matrix!$AX170,IF(Matrix!$AU$34=7,Matrix!$AX194,IF(Matrix!$AU$34=8,Matrix!$AX222,""))))))))</f>
        <v/>
      </c>
      <c r="AK6" s="3" t="str">
        <f>IF(Matrix!$AU$35=1,Matrix!$AX6,IF(Matrix!$AU$35=2,Matrix!$AX57,IF(Matrix!$AU$35=3,Matrix!$AX88,IF(Matrix!$AU$35=4,Matrix!$AX117,IF(Matrix!$AU$35=5,Matrix!$AX155,IF(Matrix!$AU$35=6,Matrix!$AX170,IF(Matrix!$AU$35=7,Matrix!$AX194,IF(Matrix!$AU$35=8,Matrix!$AX222,""))))))))</f>
        <v/>
      </c>
      <c r="AL6" s="3" t="str">
        <f>IF(Matrix!$AU$36=1,Matrix!$AX6,IF(Matrix!$AU$36=2,Matrix!$AX57,IF(Matrix!$AU$36=3,Matrix!$AX88,IF(Matrix!$AU$36=4,Matrix!$AX117,IF(Matrix!$AU$36=5,Matrix!$AX155,IF(Matrix!$AU$36=6,Matrix!$AX170,IF(Matrix!$AU$36=7,Matrix!$AX194,IF(Matrix!$AU$36=8,Matrix!$AX222,""))))))))</f>
        <v/>
      </c>
    </row>
    <row r="7" spans="1:38" x14ac:dyDescent="0.25">
      <c r="A7" s="11" t="str">
        <f>Matrix!A17</f>
        <v>Holz</v>
      </c>
      <c r="B7" s="3" t="str">
        <f>Matrix!D9</f>
        <v>Echse</v>
      </c>
      <c r="C7" s="3" t="str">
        <f>IF(Matrix!$B$10=0,IF(Matrix!$B$7=1,Matrix!J7,IF(Matrix!$B$7=2,Matrix!J17,"")),IF(Matrix!$B$10=9,Matrix!J7,IF(Matrix!$B$10=18,Matrix!J17,"")))</f>
        <v>Priester</v>
      </c>
      <c r="D7" s="2" t="str">
        <f>IF(Matrix!$B$12=2,Matrix!P11,IF(Matrix!$B$12=3,Matrix!P17,IF(Matrix!$B$12=4,Matrix!P26,IF(Matrix!$B$12=7,Matrix!P44,IF(Matrix!$B$12=8,Matrix!P50,"")))))</f>
        <v/>
      </c>
      <c r="E7" s="3" t="str">
        <f>Matrix!S7</f>
        <v>Giftimmunität 2</v>
      </c>
      <c r="F7" s="3" t="str">
        <f>Matrix!X7</f>
        <v>Angst vorm Medicus</v>
      </c>
      <c r="G7" s="3" t="str">
        <f>Matrix!AC7</f>
        <v>Schusswaffen</v>
      </c>
      <c r="H7" s="3" t="str">
        <f>Matrix!AG7</f>
        <v>Alchemie 6</v>
      </c>
      <c r="I7" s="3" t="str">
        <f>Matrix!AJ7</f>
        <v>Zauberbuch herstellen</v>
      </c>
      <c r="J7" s="3" t="str">
        <f>Matrix!AM7</f>
        <v>Narbe wegheilen</v>
      </c>
      <c r="K7" s="3" t="str">
        <f>Matrix!AP7</f>
        <v>Fallen entschärfen 1</v>
      </c>
      <c r="L7" s="11" t="str">
        <f>Matrix!AT7</f>
        <v>Kampf</v>
      </c>
      <c r="M7" s="3" t="str">
        <f>IF(Matrix!$AU$11=1,Matrix!$AX7,IF(Matrix!$AU$11=2,Matrix!$AX58,IF(Matrix!$AU$11=3,Matrix!$AX89,IF(Matrix!$AU$11=4,Matrix!$AX118,IF(Matrix!$AU$11=5,Matrix!$AX156,IF(Matrix!$AU$11=6,Matrix!$AX171,IF(Matrix!$AU$11=7,Matrix!$AX195,IF(Matrix!$AU$11=8,Matrix!$AX223,""))))))))</f>
        <v/>
      </c>
      <c r="N7" s="3" t="str">
        <f>IF(Matrix!$AU$12=1,Matrix!$AX7,IF(Matrix!$AU$12=2,Matrix!$AX58,IF(Matrix!$AU$12=3,Matrix!$AX89,IF(Matrix!$AU$12=4,Matrix!$AX118,IF(Matrix!$AU$12=5,Matrix!$AX156,IF(Matrix!$AU$12=6,Matrix!$AX171,IF(Matrix!$AU$12=7,Matrix!$AX195,IF(Matrix!$AU$12=8,Matrix!$AX223,""))))))))</f>
        <v/>
      </c>
      <c r="O7" s="3" t="str">
        <f>IF(Matrix!$AU$13=1,Matrix!$AX7,IF(Matrix!$AU$13=2,Matrix!$AX58,IF(Matrix!$AU$13=3,Matrix!$AX89,IF(Matrix!$AU$13=4,Matrix!$AX118,IF(Matrix!$AU$13=5,Matrix!$AX156,IF(Matrix!$AU$13=6,Matrix!$AX171,IF(Matrix!$AU$13=7,Matrix!$AX195,IF(Matrix!$AU$13=8,Matrix!$AX223,""))))))))</f>
        <v/>
      </c>
      <c r="P7" s="3" t="str">
        <f>IF(Matrix!$AU$14=1,Matrix!$AX7,IF(Matrix!$AU$14=2,Matrix!$AX58,IF(Matrix!$AU$14=3,Matrix!$AX89,IF(Matrix!$AU$14=4,Matrix!$AX118,IF(Matrix!$AU$14=5,Matrix!$AX156,IF(Matrix!$AU$14=6,Matrix!$AX171,IF(Matrix!$AU$14=7,Matrix!$AX195,IF(Matrix!$AU$14=8,Matrix!$AX223,""))))))))</f>
        <v/>
      </c>
      <c r="Q7" s="3" t="str">
        <f>IF(Matrix!$AU$15=1,Matrix!$AX7,IF(Matrix!$AU$15=2,Matrix!$AX58,IF(Matrix!$AU$15=3,Matrix!$AX89,IF(Matrix!$AU$15=4,Matrix!$AX118,IF(Matrix!$AU$15=5,Matrix!$AX156,IF(Matrix!$AU$15=6,Matrix!$AX171,IF(Matrix!$AU$15=7,Matrix!$AX195,IF(Matrix!$AU$15=8,Matrix!$AX223,""))))))))</f>
        <v/>
      </c>
      <c r="R7" s="3" t="str">
        <f>IF(Matrix!$AU$16=1,Matrix!$AX7,IF(Matrix!$AU$16=2,Matrix!$AX58,IF(Matrix!$AU$16=3,Matrix!$AX89,IF(Matrix!$AU$16=4,Matrix!$AX118,IF(Matrix!$AU$16=5,Matrix!$AX156,IF(Matrix!$AU$16=6,Matrix!$AX171,IF(Matrix!$AU$16=7,Matrix!$AX195,IF(Matrix!$AU$16=8,Matrix!$AX223,""))))))))</f>
        <v/>
      </c>
      <c r="S7" s="3" t="str">
        <f>IF(Matrix!$AU$17=1,Matrix!$AX7,IF(Matrix!$AU$17=2,Matrix!$AX58,IF(Matrix!$AU$17=3,Matrix!$AX89,IF(Matrix!$AU$17=4,Matrix!$AX118,IF(Matrix!$AU$17=5,Matrix!$AX156,IF(Matrix!$AU$17=6,Matrix!$AX171,IF(Matrix!$AU$17=7,Matrix!$AX195,IF(Matrix!$AU$17=8,Matrix!$AX223,""))))))))</f>
        <v/>
      </c>
      <c r="T7" s="3" t="str">
        <f>IF(Matrix!$AU$18=1,Matrix!$AX7,IF(Matrix!$AU$18=2,Matrix!$AX58,IF(Matrix!$AU$18=3,Matrix!$AX89,IF(Matrix!$AU$18=4,Matrix!$AX118,IF(Matrix!$AU$18=5,Matrix!$AX156,IF(Matrix!$AU$18=6,Matrix!$AX171,IF(Matrix!$AU$18=7,Matrix!$AX195,IF(Matrix!$AU$18=8,Matrix!$AX223,""))))))))</f>
        <v/>
      </c>
      <c r="U7" s="3" t="str">
        <f>IF(Matrix!$AU$19=1,Matrix!$AX7,IF(Matrix!$AU$19=2,Matrix!$AX58,IF(Matrix!$AU$19=3,Matrix!$AX89,IF(Matrix!$AU$19=4,Matrix!$AX118,IF(Matrix!$AU$19=5,Matrix!$AX156,IF(Matrix!$AU$19=6,Matrix!$AX171,IF(Matrix!$AU$19=7,Matrix!$AX195,IF(Matrix!$AU$19=8,Matrix!$AX223,""))))))))</f>
        <v/>
      </c>
      <c r="V7" s="3" t="str">
        <f>IF(Matrix!$AU$20=1,Matrix!$AX7,IF(Matrix!$AU$20=2,Matrix!$AX58,IF(Matrix!$AU$20=3,Matrix!$AX89,IF(Matrix!$AU$20=4,Matrix!$AX118,IF(Matrix!$AU$20=5,Matrix!$AX156,IF(Matrix!$AU$20=6,Matrix!$AX171,IF(Matrix!$AU$20=7,Matrix!$AX195,IF(Matrix!$AU$20=8,Matrix!$AX223,""))))))))</f>
        <v/>
      </c>
      <c r="W7" s="3" t="str">
        <f>IF(Matrix!$AU$21=1,Matrix!$AX7,IF(Matrix!$AU$21=2,Matrix!$AX58,IF(Matrix!$AU$21=3,Matrix!$AX89,IF(Matrix!$AU$21=4,Matrix!$AX118,IF(Matrix!$AU$21=5,Matrix!$AX156,IF(Matrix!$AU$21=6,Matrix!$AX171,IF(Matrix!$AU$21=7,Matrix!$AX195,IF(Matrix!$AU$21=8,Matrix!$AX223,""))))))))</f>
        <v/>
      </c>
      <c r="X7" s="3" t="str">
        <f>IF(Matrix!$AU$22=1,Matrix!$AX7,IF(Matrix!$AU$22=2,Matrix!$AX58,IF(Matrix!$AU$22=3,Matrix!$AX89,IF(Matrix!$AU$22=4,Matrix!$AX118,IF(Matrix!$AU$22=5,Matrix!$AX156,IF(Matrix!$AU$22=6,Matrix!$AX171,IF(Matrix!$AU$22=7,Matrix!$AX195,IF(Matrix!$AU$22=8,Matrix!$AX223,""))))))))</f>
        <v/>
      </c>
      <c r="Y7" s="3" t="str">
        <f>IF(Matrix!$AU$23=1,Matrix!$AX7,IF(Matrix!$AU$23=2,Matrix!$AX58,IF(Matrix!$AU$23=3,Matrix!$AX89,IF(Matrix!$AU$23=4,Matrix!$AX118,IF(Matrix!$AU$23=5,Matrix!$AX156,IF(Matrix!$AU$23=6,Matrix!$AX171,IF(Matrix!$AU$23=7,Matrix!$AX195,IF(Matrix!$AU$23=8,Matrix!$AX223,""))))))))</f>
        <v/>
      </c>
      <c r="Z7" s="3" t="str">
        <f>IF(Matrix!$AU$24=1,Matrix!$AX7,IF(Matrix!$AU$24=2,Matrix!$AX58,IF(Matrix!$AU$24=3,Matrix!$AX89,IF(Matrix!$AU$24=4,Matrix!$AX118,IF(Matrix!$AU$24=5,Matrix!$AX156,IF(Matrix!$AU$24=6,Matrix!$AX171,IF(Matrix!$AU$24=7,Matrix!$AX195,IF(Matrix!$AU$24=8,Matrix!$AX223,""))))))))</f>
        <v/>
      </c>
      <c r="AA7" s="3" t="str">
        <f>IF(Matrix!$AU$25=1,Matrix!$AX7,IF(Matrix!$AU$25=2,Matrix!$AX58,IF(Matrix!$AU$25=3,Matrix!$AX89,IF(Matrix!$AU$25=4,Matrix!$AX118,IF(Matrix!$AU$25=5,Matrix!$AX156,IF(Matrix!$AU$25=6,Matrix!$AX171,IF(Matrix!$AU$25=7,Matrix!$AX195,IF(Matrix!$AU$25=8,Matrix!$AX223,""))))))))</f>
        <v/>
      </c>
      <c r="AB7" s="3" t="str">
        <f>IF(Matrix!$AU$26=1,Matrix!$AX7,IF(Matrix!$AU$26=2,Matrix!$AX58,IF(Matrix!$AU$26=3,Matrix!$AX89,IF(Matrix!$AU$26=4,Matrix!$AX118,IF(Matrix!$AU$26=5,Matrix!$AX156,IF(Matrix!$AU$26=6,Matrix!$AX171,IF(Matrix!$AU$26=7,Matrix!$AX195,IF(Matrix!$AU$26=8,Matrix!$AX223,""))))))))</f>
        <v/>
      </c>
      <c r="AC7" s="3" t="str">
        <f>IF(Matrix!$AU$27=1,Matrix!$AX7,IF(Matrix!$AU$27=2,Matrix!$AX58,IF(Matrix!$AU$27=3,Matrix!$AX89,IF(Matrix!$AU$27=4,Matrix!$AX118,IF(Matrix!$AU$27=5,Matrix!$AX156,IF(Matrix!$AU$27=6,Matrix!$AX171,IF(Matrix!$AU$27=7,Matrix!$AX195,IF(Matrix!$AU$27=8,Matrix!$AX223,""))))))))</f>
        <v/>
      </c>
      <c r="AD7" s="3" t="str">
        <f>IF(Matrix!$AU$28=1,Matrix!$AX7,IF(Matrix!$AU$28=2,Matrix!$AX58,IF(Matrix!$AU$28=3,Matrix!$AX89,IF(Matrix!$AU$28=4,Matrix!$AX118,IF(Matrix!$AU$28=5,Matrix!$AX156,IF(Matrix!$AU$28=6,Matrix!$AX171,IF(Matrix!$AU$28=7,Matrix!$AX195,IF(Matrix!$AU$28=8,Matrix!$AX223,""))))))))</f>
        <v/>
      </c>
      <c r="AE7" s="3" t="str">
        <f>IF(Matrix!$AU$29=1,Matrix!$AX7,IF(Matrix!$AU$29=2,Matrix!$AX58,IF(Matrix!$AU$29=3,Matrix!$AX89,IF(Matrix!$AU$29=4,Matrix!$AX118,IF(Matrix!$AU$29=5,Matrix!$AX156,IF(Matrix!$AU$29=6,Matrix!$AX171,IF(Matrix!$AU$29=7,Matrix!$AX195,IF(Matrix!$AU$29=8,Matrix!$AX223,""))))))))</f>
        <v/>
      </c>
      <c r="AF7" s="3" t="str">
        <f>IF(Matrix!$AU$30=1,Matrix!$AX7,IF(Matrix!$AU$30=2,Matrix!$AX58,IF(Matrix!$AU$30=3,Matrix!$AX89,IF(Matrix!$AU$30=4,Matrix!$AX118,IF(Matrix!$AU$30=5,Matrix!$AX156,IF(Matrix!$AU$30=6,Matrix!$AX171,IF(Matrix!$AU$30=7,Matrix!$AX195,IF(Matrix!$AU$30=8,Matrix!$AX223,""))))))))</f>
        <v/>
      </c>
      <c r="AG7" s="3" t="str">
        <f>IF(Matrix!$AU$31=1,Matrix!$AX7,IF(Matrix!$AU$31=2,Matrix!$AX58,IF(Matrix!$AU$31=3,Matrix!$AX89,IF(Matrix!$AU$31=4,Matrix!$AX118,IF(Matrix!$AU$31=5,Matrix!$AX156,IF(Matrix!$AU$31=6,Matrix!$AX171,IF(Matrix!$AU$31=7,Matrix!$AX195,IF(Matrix!$AU$31=8,Matrix!$AX223,""))))))))</f>
        <v/>
      </c>
      <c r="AH7" s="3" t="str">
        <f>IF(Matrix!$AU$32=1,Matrix!$AX7,IF(Matrix!$AU$32=2,Matrix!$AX58,IF(Matrix!$AU$32=3,Matrix!$AX89,IF(Matrix!$AU$32=4,Matrix!$AX118,IF(Matrix!$AU$32=5,Matrix!$AX156,IF(Matrix!$AU$32=6,Matrix!$AX171,IF(Matrix!$AU$32=7,Matrix!$AX195,IF(Matrix!$AU$32=8,Matrix!$AX223,""))))))))</f>
        <v/>
      </c>
      <c r="AI7" s="3" t="str">
        <f>IF(Matrix!$AU$33=1,Matrix!$AX7,IF(Matrix!$AU$33=2,Matrix!$AX58,IF(Matrix!$AU$33=3,Matrix!$AX89,IF(Matrix!$AU$33=4,Matrix!$AX118,IF(Matrix!$AU$33=5,Matrix!$AX156,IF(Matrix!$AU$33=6,Matrix!$AX171,IF(Matrix!$AU$33=7,Matrix!$AX195,IF(Matrix!$AU$33=8,Matrix!$AX223,""))))))))</f>
        <v/>
      </c>
      <c r="AJ7" s="3" t="str">
        <f>IF(Matrix!$AU$34=1,Matrix!$AX7,IF(Matrix!$AU$34=2,Matrix!$AX58,IF(Matrix!$AU$34=3,Matrix!$AX89,IF(Matrix!$AU$34=4,Matrix!$AX118,IF(Matrix!$AU$34=5,Matrix!$AX156,IF(Matrix!$AU$34=6,Matrix!$AX171,IF(Matrix!$AU$34=7,Matrix!$AX195,IF(Matrix!$AU$34=8,Matrix!$AX223,""))))))))</f>
        <v/>
      </c>
      <c r="AK7" s="3" t="str">
        <f>IF(Matrix!$AU$35=1,Matrix!$AX7,IF(Matrix!$AU$35=2,Matrix!$AX58,IF(Matrix!$AU$35=3,Matrix!$AX89,IF(Matrix!$AU$35=4,Matrix!$AX118,IF(Matrix!$AU$35=5,Matrix!$AX156,IF(Matrix!$AU$35=6,Matrix!$AX171,IF(Matrix!$AU$35=7,Matrix!$AX195,IF(Matrix!$AU$35=8,Matrix!$AX223,""))))))))</f>
        <v/>
      </c>
      <c r="AL7" s="3" t="str">
        <f>IF(Matrix!$AU$36=1,Matrix!$AX7,IF(Matrix!$AU$36=2,Matrix!$AX58,IF(Matrix!$AU$36=3,Matrix!$AX89,IF(Matrix!$AU$36=4,Matrix!$AX118,IF(Matrix!$AU$36=5,Matrix!$AX156,IF(Matrix!$AU$36=6,Matrix!$AX171,IF(Matrix!$AU$36=7,Matrix!$AX195,IF(Matrix!$AU$36=8,Matrix!$AX223,""))))))))</f>
        <v/>
      </c>
    </row>
    <row r="8" spans="1:38" x14ac:dyDescent="0.25">
      <c r="A8" s="11" t="str">
        <f>Matrix!A18</f>
        <v>Metall</v>
      </c>
      <c r="B8" s="3" t="str">
        <f>Matrix!D3</f>
        <v>Zwerg</v>
      </c>
      <c r="C8" s="3" t="str">
        <f>IF(Matrix!$B$10=0,IF(Matrix!$B$7=1,Matrix!J8,IF(Matrix!$B$7=2,Matrix!J18,"")),IF(Matrix!$B$10=9,Matrix!J8,IF(Matrix!$B$10=18,Matrix!J18,"")))</f>
        <v>Hohepriester</v>
      </c>
      <c r="D8" s="2" t="str">
        <f>IF(Matrix!$B$12=3,Matrix!P18,IF(Matrix!$B$12=4,Matrix!P27,IF(Matrix!$B$12=8,Matrix!P51,"")))</f>
        <v/>
      </c>
      <c r="E8" s="3" t="str">
        <f>Matrix!S8</f>
        <v>Giftimmunität 3</v>
      </c>
      <c r="F8" s="3" t="str">
        <f>Matrix!X8</f>
        <v>Außenseiter</v>
      </c>
      <c r="G8" s="3" t="str">
        <f>Matrix!AC8</f>
        <v>Stangenwaffen</v>
      </c>
      <c r="H8" s="3" t="str">
        <f>Matrix!AG8</f>
        <v>Alchemie 7</v>
      </c>
      <c r="J8" s="3" t="str">
        <f>Matrix!AM8</f>
        <v>Wissen des Medicus</v>
      </c>
      <c r="K8" s="3" t="str">
        <f>Matrix!AP8</f>
        <v>Fallen entschärfen 2</v>
      </c>
      <c r="L8" s="11" t="str">
        <f>Matrix!AT8</f>
        <v>Schutz</v>
      </c>
      <c r="M8" s="3" t="str">
        <f>IF(Matrix!$AU$11=1,Matrix!$AX8,IF(Matrix!$AU$11=2,Matrix!$AX59,IF(Matrix!$AU$11=3,Matrix!$AX90,IF(Matrix!$AU$11=4,Matrix!$AX119,IF(Matrix!$AU$11=5,Matrix!$AX157,IF(Matrix!$AU$11=6,Matrix!$AX172,IF(Matrix!$AU$11=7,Matrix!$AX196,IF(Matrix!$AU$11=8,Matrix!$AX224,""))))))))</f>
        <v/>
      </c>
      <c r="N8" s="3" t="str">
        <f>IF(Matrix!$AU$12=1,Matrix!$AX8,IF(Matrix!$AU$12=2,Matrix!$AX59,IF(Matrix!$AU$12=3,Matrix!$AX90,IF(Matrix!$AU$12=4,Matrix!$AX119,IF(Matrix!$AU$12=5,Matrix!$AX157,IF(Matrix!$AU$12=6,Matrix!$AX172,IF(Matrix!$AU$12=7,Matrix!$AX196,IF(Matrix!$AU$12=8,Matrix!$AX224,""))))))))</f>
        <v/>
      </c>
      <c r="O8" s="3" t="str">
        <f>IF(Matrix!$AU$13=1,Matrix!$AX8,IF(Matrix!$AU$13=2,Matrix!$AX59,IF(Matrix!$AU$13=3,Matrix!$AX90,IF(Matrix!$AU$13=4,Matrix!$AX119,IF(Matrix!$AU$13=5,Matrix!$AX157,IF(Matrix!$AU$13=6,Matrix!$AX172,IF(Matrix!$AU$13=7,Matrix!$AX196,IF(Matrix!$AU$13=8,Matrix!$AX224,""))))))))</f>
        <v/>
      </c>
      <c r="P8" s="3" t="str">
        <f>IF(Matrix!$AU$14=1,Matrix!$AX8,IF(Matrix!$AU$14=2,Matrix!$AX59,IF(Matrix!$AU$14=3,Matrix!$AX90,IF(Matrix!$AU$14=4,Matrix!$AX119,IF(Matrix!$AU$14=5,Matrix!$AX157,IF(Matrix!$AU$14=6,Matrix!$AX172,IF(Matrix!$AU$14=7,Matrix!$AX196,IF(Matrix!$AU$14=8,Matrix!$AX224,""))))))))</f>
        <v/>
      </c>
      <c r="Q8" s="3" t="str">
        <f>IF(Matrix!$AU$15=1,Matrix!$AX8,IF(Matrix!$AU$15=2,Matrix!$AX59,IF(Matrix!$AU$15=3,Matrix!$AX90,IF(Matrix!$AU$15=4,Matrix!$AX119,IF(Matrix!$AU$15=5,Matrix!$AX157,IF(Matrix!$AU$15=6,Matrix!$AX172,IF(Matrix!$AU$15=7,Matrix!$AX196,IF(Matrix!$AU$15=8,Matrix!$AX224,""))))))))</f>
        <v/>
      </c>
      <c r="R8" s="3" t="str">
        <f>IF(Matrix!$AU$16=1,Matrix!$AX8,IF(Matrix!$AU$16=2,Matrix!$AX59,IF(Matrix!$AU$16=3,Matrix!$AX90,IF(Matrix!$AU$16=4,Matrix!$AX119,IF(Matrix!$AU$16=5,Matrix!$AX157,IF(Matrix!$AU$16=6,Matrix!$AX172,IF(Matrix!$AU$16=7,Matrix!$AX196,IF(Matrix!$AU$16=8,Matrix!$AX224,""))))))))</f>
        <v/>
      </c>
      <c r="S8" s="3" t="str">
        <f>IF(Matrix!$AU$17=1,Matrix!$AX8,IF(Matrix!$AU$17=2,Matrix!$AX59,IF(Matrix!$AU$17=3,Matrix!$AX90,IF(Matrix!$AU$17=4,Matrix!$AX119,IF(Matrix!$AU$17=5,Matrix!$AX157,IF(Matrix!$AU$17=6,Matrix!$AX172,IF(Matrix!$AU$17=7,Matrix!$AX196,IF(Matrix!$AU$17=8,Matrix!$AX224,""))))))))</f>
        <v/>
      </c>
      <c r="T8" s="3" t="str">
        <f>IF(Matrix!$AU$18=1,Matrix!$AX8,IF(Matrix!$AU$18=2,Matrix!$AX59,IF(Matrix!$AU$18=3,Matrix!$AX90,IF(Matrix!$AU$18=4,Matrix!$AX119,IF(Matrix!$AU$18=5,Matrix!$AX157,IF(Matrix!$AU$18=6,Matrix!$AX172,IF(Matrix!$AU$18=7,Matrix!$AX196,IF(Matrix!$AU$18=8,Matrix!$AX224,""))))))))</f>
        <v/>
      </c>
      <c r="U8" s="3" t="str">
        <f>IF(Matrix!$AU$19=1,Matrix!$AX8,IF(Matrix!$AU$19=2,Matrix!$AX59,IF(Matrix!$AU$19=3,Matrix!$AX90,IF(Matrix!$AU$19=4,Matrix!$AX119,IF(Matrix!$AU$19=5,Matrix!$AX157,IF(Matrix!$AU$19=6,Matrix!$AX172,IF(Matrix!$AU$19=7,Matrix!$AX196,IF(Matrix!$AU$19=8,Matrix!$AX224,""))))))))</f>
        <v/>
      </c>
      <c r="V8" s="3" t="str">
        <f>IF(Matrix!$AU$20=1,Matrix!$AX8,IF(Matrix!$AU$20=2,Matrix!$AX59,IF(Matrix!$AU$20=3,Matrix!$AX90,IF(Matrix!$AU$20=4,Matrix!$AX119,IF(Matrix!$AU$20=5,Matrix!$AX157,IF(Matrix!$AU$20=6,Matrix!$AX172,IF(Matrix!$AU$20=7,Matrix!$AX196,IF(Matrix!$AU$20=8,Matrix!$AX224,""))))))))</f>
        <v/>
      </c>
      <c r="W8" s="3" t="str">
        <f>IF(Matrix!$AU$21=1,Matrix!$AX8,IF(Matrix!$AU$21=2,Matrix!$AX59,IF(Matrix!$AU$21=3,Matrix!$AX90,IF(Matrix!$AU$21=4,Matrix!$AX119,IF(Matrix!$AU$21=5,Matrix!$AX157,IF(Matrix!$AU$21=6,Matrix!$AX172,IF(Matrix!$AU$21=7,Matrix!$AX196,IF(Matrix!$AU$21=8,Matrix!$AX224,""))))))))</f>
        <v/>
      </c>
      <c r="X8" s="3" t="str">
        <f>IF(Matrix!$AU$22=1,Matrix!$AX8,IF(Matrix!$AU$22=2,Matrix!$AX59,IF(Matrix!$AU$22=3,Matrix!$AX90,IF(Matrix!$AU$22=4,Matrix!$AX119,IF(Matrix!$AU$22=5,Matrix!$AX157,IF(Matrix!$AU$22=6,Matrix!$AX172,IF(Matrix!$AU$22=7,Matrix!$AX196,IF(Matrix!$AU$22=8,Matrix!$AX224,""))))))))</f>
        <v/>
      </c>
      <c r="Y8" s="3" t="str">
        <f>IF(Matrix!$AU$23=1,Matrix!$AX8,IF(Matrix!$AU$23=2,Matrix!$AX59,IF(Matrix!$AU$23=3,Matrix!$AX90,IF(Matrix!$AU$23=4,Matrix!$AX119,IF(Matrix!$AU$23=5,Matrix!$AX157,IF(Matrix!$AU$23=6,Matrix!$AX172,IF(Matrix!$AU$23=7,Matrix!$AX196,IF(Matrix!$AU$23=8,Matrix!$AX224,""))))))))</f>
        <v/>
      </c>
      <c r="Z8" s="3" t="str">
        <f>IF(Matrix!$AU$24=1,Matrix!$AX8,IF(Matrix!$AU$24=2,Matrix!$AX59,IF(Matrix!$AU$24=3,Matrix!$AX90,IF(Matrix!$AU$24=4,Matrix!$AX119,IF(Matrix!$AU$24=5,Matrix!$AX157,IF(Matrix!$AU$24=6,Matrix!$AX172,IF(Matrix!$AU$24=7,Matrix!$AX196,IF(Matrix!$AU$24=8,Matrix!$AX224,""))))))))</f>
        <v/>
      </c>
      <c r="AA8" s="3" t="str">
        <f>IF(Matrix!$AU$25=1,Matrix!$AX8,IF(Matrix!$AU$25=2,Matrix!$AX59,IF(Matrix!$AU$25=3,Matrix!$AX90,IF(Matrix!$AU$25=4,Matrix!$AX119,IF(Matrix!$AU$25=5,Matrix!$AX157,IF(Matrix!$AU$25=6,Matrix!$AX172,IF(Matrix!$AU$25=7,Matrix!$AX196,IF(Matrix!$AU$25=8,Matrix!$AX224,""))))))))</f>
        <v/>
      </c>
      <c r="AB8" s="3" t="str">
        <f>IF(Matrix!$AU$26=1,Matrix!$AX8,IF(Matrix!$AU$26=2,Matrix!$AX59,IF(Matrix!$AU$26=3,Matrix!$AX90,IF(Matrix!$AU$26=4,Matrix!$AX119,IF(Matrix!$AU$26=5,Matrix!$AX157,IF(Matrix!$AU$26=6,Matrix!$AX172,IF(Matrix!$AU$26=7,Matrix!$AX196,IF(Matrix!$AU$26=8,Matrix!$AX224,""))))))))</f>
        <v/>
      </c>
      <c r="AC8" s="3" t="str">
        <f>IF(Matrix!$AU$27=1,Matrix!$AX8,IF(Matrix!$AU$27=2,Matrix!$AX59,IF(Matrix!$AU$27=3,Matrix!$AX90,IF(Matrix!$AU$27=4,Matrix!$AX119,IF(Matrix!$AU$27=5,Matrix!$AX157,IF(Matrix!$AU$27=6,Matrix!$AX172,IF(Matrix!$AU$27=7,Matrix!$AX196,IF(Matrix!$AU$27=8,Matrix!$AX224,""))))))))</f>
        <v/>
      </c>
      <c r="AD8" s="3" t="str">
        <f>IF(Matrix!$AU$28=1,Matrix!$AX8,IF(Matrix!$AU$28=2,Matrix!$AX59,IF(Matrix!$AU$28=3,Matrix!$AX90,IF(Matrix!$AU$28=4,Matrix!$AX119,IF(Matrix!$AU$28=5,Matrix!$AX157,IF(Matrix!$AU$28=6,Matrix!$AX172,IF(Matrix!$AU$28=7,Matrix!$AX196,IF(Matrix!$AU$28=8,Matrix!$AX224,""))))))))</f>
        <v/>
      </c>
      <c r="AE8" s="3" t="str">
        <f>IF(Matrix!$AU$29=1,Matrix!$AX8,IF(Matrix!$AU$29=2,Matrix!$AX59,IF(Matrix!$AU$29=3,Matrix!$AX90,IF(Matrix!$AU$29=4,Matrix!$AX119,IF(Matrix!$AU$29=5,Matrix!$AX157,IF(Matrix!$AU$29=6,Matrix!$AX172,IF(Matrix!$AU$29=7,Matrix!$AX196,IF(Matrix!$AU$29=8,Matrix!$AX224,""))))))))</f>
        <v/>
      </c>
      <c r="AF8" s="3" t="str">
        <f>IF(Matrix!$AU$30=1,Matrix!$AX8,IF(Matrix!$AU$30=2,Matrix!$AX59,IF(Matrix!$AU$30=3,Matrix!$AX90,IF(Matrix!$AU$30=4,Matrix!$AX119,IF(Matrix!$AU$30=5,Matrix!$AX157,IF(Matrix!$AU$30=6,Matrix!$AX172,IF(Matrix!$AU$30=7,Matrix!$AX196,IF(Matrix!$AU$30=8,Matrix!$AX224,""))))))))</f>
        <v/>
      </c>
      <c r="AG8" s="3" t="str">
        <f>IF(Matrix!$AU$31=1,Matrix!$AX8,IF(Matrix!$AU$31=2,Matrix!$AX59,IF(Matrix!$AU$31=3,Matrix!$AX90,IF(Matrix!$AU$31=4,Matrix!$AX119,IF(Matrix!$AU$31=5,Matrix!$AX157,IF(Matrix!$AU$31=6,Matrix!$AX172,IF(Matrix!$AU$31=7,Matrix!$AX196,IF(Matrix!$AU$31=8,Matrix!$AX224,""))))))))</f>
        <v/>
      </c>
      <c r="AH8" s="3" t="str">
        <f>IF(Matrix!$AU$32=1,Matrix!$AX8,IF(Matrix!$AU$32=2,Matrix!$AX59,IF(Matrix!$AU$32=3,Matrix!$AX90,IF(Matrix!$AU$32=4,Matrix!$AX119,IF(Matrix!$AU$32=5,Matrix!$AX157,IF(Matrix!$AU$32=6,Matrix!$AX172,IF(Matrix!$AU$32=7,Matrix!$AX196,IF(Matrix!$AU$32=8,Matrix!$AX224,""))))))))</f>
        <v/>
      </c>
      <c r="AI8" s="3" t="str">
        <f>IF(Matrix!$AU$33=1,Matrix!$AX8,IF(Matrix!$AU$33=2,Matrix!$AX59,IF(Matrix!$AU$33=3,Matrix!$AX90,IF(Matrix!$AU$33=4,Matrix!$AX119,IF(Matrix!$AU$33=5,Matrix!$AX157,IF(Matrix!$AU$33=6,Matrix!$AX172,IF(Matrix!$AU$33=7,Matrix!$AX196,IF(Matrix!$AU$33=8,Matrix!$AX224,""))))))))</f>
        <v/>
      </c>
      <c r="AJ8" s="3" t="str">
        <f>IF(Matrix!$AU$34=1,Matrix!$AX8,IF(Matrix!$AU$34=2,Matrix!$AX59,IF(Matrix!$AU$34=3,Matrix!$AX90,IF(Matrix!$AU$34=4,Matrix!$AX119,IF(Matrix!$AU$34=5,Matrix!$AX157,IF(Matrix!$AU$34=6,Matrix!$AX172,IF(Matrix!$AU$34=7,Matrix!$AX196,IF(Matrix!$AU$34=8,Matrix!$AX224,""))))))))</f>
        <v/>
      </c>
      <c r="AK8" s="3" t="str">
        <f>IF(Matrix!$AU$35=1,Matrix!$AX8,IF(Matrix!$AU$35=2,Matrix!$AX59,IF(Matrix!$AU$35=3,Matrix!$AX90,IF(Matrix!$AU$35=4,Matrix!$AX119,IF(Matrix!$AU$35=5,Matrix!$AX157,IF(Matrix!$AU$35=6,Matrix!$AX172,IF(Matrix!$AU$35=7,Matrix!$AX196,IF(Matrix!$AU$35=8,Matrix!$AX224,""))))))))</f>
        <v/>
      </c>
      <c r="AL8" s="3" t="str">
        <f>IF(Matrix!$AU$36=1,Matrix!$AX8,IF(Matrix!$AU$36=2,Matrix!$AX59,IF(Matrix!$AU$36=3,Matrix!$AX90,IF(Matrix!$AU$36=4,Matrix!$AX119,IF(Matrix!$AU$36=5,Matrix!$AX157,IF(Matrix!$AU$36=6,Matrix!$AX172,IF(Matrix!$AU$36=7,Matrix!$AX196,IF(Matrix!$AU$36=8,Matrix!$AX224,""))))))))</f>
        <v/>
      </c>
    </row>
    <row r="9" spans="1:38" x14ac:dyDescent="0.25">
      <c r="A9" s="4"/>
      <c r="B9" s="3" t="str">
        <f>Matrix!D4</f>
        <v>Halbling</v>
      </c>
      <c r="C9" s="3" t="str">
        <f>IF(Matrix!$B$10=0,IF(Matrix!$B$7=1,Matrix!J9,IF(Matrix!$B$7=2,Matrix!J19,"")),IF(Matrix!$B$10=9,Matrix!J9,IF(Matrix!$B$10=18,Matrix!J19,"")))</f>
        <v>Waldläufer</v>
      </c>
      <c r="D9" s="2" t="str">
        <f>IF(Matrix!$B$12=3,Matrix!P19,IF(Matrix!$B$12=4,Matrix!P28,IF(Matrix!$B$12=8,Matrix!P52,"")))</f>
        <v/>
      </c>
      <c r="E9" s="3" t="str">
        <f>Matrix!S9</f>
        <v>Giftimmunität 4</v>
      </c>
      <c r="F9" s="3" t="str">
        <f>Matrix!X9</f>
        <v>Berserker</v>
      </c>
      <c r="G9" s="3" t="str">
        <f>Matrix!AC9</f>
        <v>Stöcke</v>
      </c>
      <c r="H9" s="3" t="str">
        <f>Matrix!AG9</f>
        <v>Alchemie 8</v>
      </c>
      <c r="J9" s="3" t="str">
        <f>Matrix!AM9</f>
        <v>Wundfieberbekämpfung</v>
      </c>
      <c r="K9" s="3" t="str">
        <f>Matrix!AP9</f>
        <v>Fallen entschärfen 3</v>
      </c>
      <c r="L9" s="11" t="str">
        <f>Matrix!AT9</f>
        <v>Verständigung</v>
      </c>
      <c r="M9" s="3" t="str">
        <f>IF(Matrix!$AU$11=1,Matrix!$AX9,IF(Matrix!$AU$11=2,Matrix!$AX60,IF(Matrix!$AU$11=3,Matrix!$AX91,IF(Matrix!$AU$11=4,Matrix!$AX120,IF(Matrix!$AU$11=5,Matrix!$AX158,IF(Matrix!$AU$11=6,Matrix!$AX173,IF(Matrix!$AU$11=7,Matrix!$AX197,IF(Matrix!$AU$11=8,Matrix!$AX225,""))))))))</f>
        <v/>
      </c>
      <c r="N9" s="3" t="str">
        <f>IF(Matrix!$AU$12=1,Matrix!$AX9,IF(Matrix!$AU$12=2,Matrix!$AX60,IF(Matrix!$AU$12=3,Matrix!$AX91,IF(Matrix!$AU$12=4,Matrix!$AX120,IF(Matrix!$AU$12=5,Matrix!$AX158,IF(Matrix!$AU$12=6,Matrix!$AX173,IF(Matrix!$AU$12=7,Matrix!$AX197,IF(Matrix!$AU$12=8,Matrix!$AX225,""))))))))</f>
        <v/>
      </c>
      <c r="O9" s="3" t="str">
        <f>IF(Matrix!$AU$13=1,Matrix!$AX9,IF(Matrix!$AU$13=2,Matrix!$AX60,IF(Matrix!$AU$13=3,Matrix!$AX91,IF(Matrix!$AU$13=4,Matrix!$AX120,IF(Matrix!$AU$13=5,Matrix!$AX158,IF(Matrix!$AU$13=6,Matrix!$AX173,IF(Matrix!$AU$13=7,Matrix!$AX197,IF(Matrix!$AU$13=8,Matrix!$AX225,""))))))))</f>
        <v/>
      </c>
      <c r="P9" s="3" t="str">
        <f>IF(Matrix!$AU$14=1,Matrix!$AX9,IF(Matrix!$AU$14=2,Matrix!$AX60,IF(Matrix!$AU$14=3,Matrix!$AX91,IF(Matrix!$AU$14=4,Matrix!$AX120,IF(Matrix!$AU$14=5,Matrix!$AX158,IF(Matrix!$AU$14=6,Matrix!$AX173,IF(Matrix!$AU$14=7,Matrix!$AX197,IF(Matrix!$AU$14=8,Matrix!$AX225,""))))))))</f>
        <v/>
      </c>
      <c r="Q9" s="3" t="str">
        <f>IF(Matrix!$AU$15=1,Matrix!$AX9,IF(Matrix!$AU$15=2,Matrix!$AX60,IF(Matrix!$AU$15=3,Matrix!$AX91,IF(Matrix!$AU$15=4,Matrix!$AX120,IF(Matrix!$AU$15=5,Matrix!$AX158,IF(Matrix!$AU$15=6,Matrix!$AX173,IF(Matrix!$AU$15=7,Matrix!$AX197,IF(Matrix!$AU$15=8,Matrix!$AX225,""))))))))</f>
        <v/>
      </c>
      <c r="R9" s="3" t="str">
        <f>IF(Matrix!$AU$16=1,Matrix!$AX9,IF(Matrix!$AU$16=2,Matrix!$AX60,IF(Matrix!$AU$16=3,Matrix!$AX91,IF(Matrix!$AU$16=4,Matrix!$AX120,IF(Matrix!$AU$16=5,Matrix!$AX158,IF(Matrix!$AU$16=6,Matrix!$AX173,IF(Matrix!$AU$16=7,Matrix!$AX197,IF(Matrix!$AU$16=8,Matrix!$AX225,""))))))))</f>
        <v/>
      </c>
      <c r="S9" s="3" t="str">
        <f>IF(Matrix!$AU$17=1,Matrix!$AX9,IF(Matrix!$AU$17=2,Matrix!$AX60,IF(Matrix!$AU$17=3,Matrix!$AX91,IF(Matrix!$AU$17=4,Matrix!$AX120,IF(Matrix!$AU$17=5,Matrix!$AX158,IF(Matrix!$AU$17=6,Matrix!$AX173,IF(Matrix!$AU$17=7,Matrix!$AX197,IF(Matrix!$AU$17=8,Matrix!$AX225,""))))))))</f>
        <v/>
      </c>
      <c r="T9" s="3" t="str">
        <f>IF(Matrix!$AU$18=1,Matrix!$AX9,IF(Matrix!$AU$18=2,Matrix!$AX60,IF(Matrix!$AU$18=3,Matrix!$AX91,IF(Matrix!$AU$18=4,Matrix!$AX120,IF(Matrix!$AU$18=5,Matrix!$AX158,IF(Matrix!$AU$18=6,Matrix!$AX173,IF(Matrix!$AU$18=7,Matrix!$AX197,IF(Matrix!$AU$18=8,Matrix!$AX225,""))))))))</f>
        <v/>
      </c>
      <c r="U9" s="3" t="str">
        <f>IF(Matrix!$AU$19=1,Matrix!$AX9,IF(Matrix!$AU$19=2,Matrix!$AX60,IF(Matrix!$AU$19=3,Matrix!$AX91,IF(Matrix!$AU$19=4,Matrix!$AX120,IF(Matrix!$AU$19=5,Matrix!$AX158,IF(Matrix!$AU$19=6,Matrix!$AX173,IF(Matrix!$AU$19=7,Matrix!$AX197,IF(Matrix!$AU$19=8,Matrix!$AX225,""))))))))</f>
        <v/>
      </c>
      <c r="V9" s="3" t="str">
        <f>IF(Matrix!$AU$20=1,Matrix!$AX9,IF(Matrix!$AU$20=2,Matrix!$AX60,IF(Matrix!$AU$20=3,Matrix!$AX91,IF(Matrix!$AU$20=4,Matrix!$AX120,IF(Matrix!$AU$20=5,Matrix!$AX158,IF(Matrix!$AU$20=6,Matrix!$AX173,IF(Matrix!$AU$20=7,Matrix!$AX197,IF(Matrix!$AU$20=8,Matrix!$AX225,""))))))))</f>
        <v/>
      </c>
      <c r="W9" s="3" t="str">
        <f>IF(Matrix!$AU$21=1,Matrix!$AX9,IF(Matrix!$AU$21=2,Matrix!$AX60,IF(Matrix!$AU$21=3,Matrix!$AX91,IF(Matrix!$AU$21=4,Matrix!$AX120,IF(Matrix!$AU$21=5,Matrix!$AX158,IF(Matrix!$AU$21=6,Matrix!$AX173,IF(Matrix!$AU$21=7,Matrix!$AX197,IF(Matrix!$AU$21=8,Matrix!$AX225,""))))))))</f>
        <v/>
      </c>
      <c r="X9" s="3" t="str">
        <f>IF(Matrix!$AU$22=1,Matrix!$AX9,IF(Matrix!$AU$22=2,Matrix!$AX60,IF(Matrix!$AU$22=3,Matrix!$AX91,IF(Matrix!$AU$22=4,Matrix!$AX120,IF(Matrix!$AU$22=5,Matrix!$AX158,IF(Matrix!$AU$22=6,Matrix!$AX173,IF(Matrix!$AU$22=7,Matrix!$AX197,IF(Matrix!$AU$22=8,Matrix!$AX225,""))))))))</f>
        <v/>
      </c>
      <c r="Y9" s="3" t="str">
        <f>IF(Matrix!$AU$23=1,Matrix!$AX9,IF(Matrix!$AU$23=2,Matrix!$AX60,IF(Matrix!$AU$23=3,Matrix!$AX91,IF(Matrix!$AU$23=4,Matrix!$AX120,IF(Matrix!$AU$23=5,Matrix!$AX158,IF(Matrix!$AU$23=6,Matrix!$AX173,IF(Matrix!$AU$23=7,Matrix!$AX197,IF(Matrix!$AU$23=8,Matrix!$AX225,""))))))))</f>
        <v/>
      </c>
      <c r="Z9" s="3" t="str">
        <f>IF(Matrix!$AU$24=1,Matrix!$AX9,IF(Matrix!$AU$24=2,Matrix!$AX60,IF(Matrix!$AU$24=3,Matrix!$AX91,IF(Matrix!$AU$24=4,Matrix!$AX120,IF(Matrix!$AU$24=5,Matrix!$AX158,IF(Matrix!$AU$24=6,Matrix!$AX173,IF(Matrix!$AU$24=7,Matrix!$AX197,IF(Matrix!$AU$24=8,Matrix!$AX225,""))))))))</f>
        <v/>
      </c>
      <c r="AA9" s="3" t="str">
        <f>IF(Matrix!$AU$25=1,Matrix!$AX9,IF(Matrix!$AU$25=2,Matrix!$AX60,IF(Matrix!$AU$25=3,Matrix!$AX91,IF(Matrix!$AU$25=4,Matrix!$AX120,IF(Matrix!$AU$25=5,Matrix!$AX158,IF(Matrix!$AU$25=6,Matrix!$AX173,IF(Matrix!$AU$25=7,Matrix!$AX197,IF(Matrix!$AU$25=8,Matrix!$AX225,""))))))))</f>
        <v/>
      </c>
      <c r="AB9" s="3" t="str">
        <f>IF(Matrix!$AU$26=1,Matrix!$AX9,IF(Matrix!$AU$26=2,Matrix!$AX60,IF(Matrix!$AU$26=3,Matrix!$AX91,IF(Matrix!$AU$26=4,Matrix!$AX120,IF(Matrix!$AU$26=5,Matrix!$AX158,IF(Matrix!$AU$26=6,Matrix!$AX173,IF(Matrix!$AU$26=7,Matrix!$AX197,IF(Matrix!$AU$26=8,Matrix!$AX225,""))))))))</f>
        <v/>
      </c>
      <c r="AC9" s="3" t="str">
        <f>IF(Matrix!$AU$27=1,Matrix!$AX9,IF(Matrix!$AU$27=2,Matrix!$AX60,IF(Matrix!$AU$27=3,Matrix!$AX91,IF(Matrix!$AU$27=4,Matrix!$AX120,IF(Matrix!$AU$27=5,Matrix!$AX158,IF(Matrix!$AU$27=6,Matrix!$AX173,IF(Matrix!$AU$27=7,Matrix!$AX197,IF(Matrix!$AU$27=8,Matrix!$AX225,""))))))))</f>
        <v/>
      </c>
      <c r="AD9" s="3" t="str">
        <f>IF(Matrix!$AU$28=1,Matrix!$AX9,IF(Matrix!$AU$28=2,Matrix!$AX60,IF(Matrix!$AU$28=3,Matrix!$AX91,IF(Matrix!$AU$28=4,Matrix!$AX120,IF(Matrix!$AU$28=5,Matrix!$AX158,IF(Matrix!$AU$28=6,Matrix!$AX173,IF(Matrix!$AU$28=7,Matrix!$AX197,IF(Matrix!$AU$28=8,Matrix!$AX225,""))))))))</f>
        <v/>
      </c>
      <c r="AE9" s="3" t="str">
        <f>IF(Matrix!$AU$29=1,Matrix!$AX9,IF(Matrix!$AU$29=2,Matrix!$AX60,IF(Matrix!$AU$29=3,Matrix!$AX91,IF(Matrix!$AU$29=4,Matrix!$AX120,IF(Matrix!$AU$29=5,Matrix!$AX158,IF(Matrix!$AU$29=6,Matrix!$AX173,IF(Matrix!$AU$29=7,Matrix!$AX197,IF(Matrix!$AU$29=8,Matrix!$AX225,""))))))))</f>
        <v/>
      </c>
      <c r="AF9" s="3" t="str">
        <f>IF(Matrix!$AU$30=1,Matrix!$AX9,IF(Matrix!$AU$30=2,Matrix!$AX60,IF(Matrix!$AU$30=3,Matrix!$AX91,IF(Matrix!$AU$30=4,Matrix!$AX120,IF(Matrix!$AU$30=5,Matrix!$AX158,IF(Matrix!$AU$30=6,Matrix!$AX173,IF(Matrix!$AU$30=7,Matrix!$AX197,IF(Matrix!$AU$30=8,Matrix!$AX225,""))))))))</f>
        <v/>
      </c>
      <c r="AG9" s="3" t="str">
        <f>IF(Matrix!$AU$31=1,Matrix!$AX9,IF(Matrix!$AU$31=2,Matrix!$AX60,IF(Matrix!$AU$31=3,Matrix!$AX91,IF(Matrix!$AU$31=4,Matrix!$AX120,IF(Matrix!$AU$31=5,Matrix!$AX158,IF(Matrix!$AU$31=6,Matrix!$AX173,IF(Matrix!$AU$31=7,Matrix!$AX197,IF(Matrix!$AU$31=8,Matrix!$AX225,""))))))))</f>
        <v/>
      </c>
      <c r="AH9" s="3" t="str">
        <f>IF(Matrix!$AU$32=1,Matrix!$AX9,IF(Matrix!$AU$32=2,Matrix!$AX60,IF(Matrix!$AU$32=3,Matrix!$AX91,IF(Matrix!$AU$32=4,Matrix!$AX120,IF(Matrix!$AU$32=5,Matrix!$AX158,IF(Matrix!$AU$32=6,Matrix!$AX173,IF(Matrix!$AU$32=7,Matrix!$AX197,IF(Matrix!$AU$32=8,Matrix!$AX225,""))))))))</f>
        <v/>
      </c>
      <c r="AI9" s="3" t="str">
        <f>IF(Matrix!$AU$33=1,Matrix!$AX9,IF(Matrix!$AU$33=2,Matrix!$AX60,IF(Matrix!$AU$33=3,Matrix!$AX91,IF(Matrix!$AU$33=4,Matrix!$AX120,IF(Matrix!$AU$33=5,Matrix!$AX158,IF(Matrix!$AU$33=6,Matrix!$AX173,IF(Matrix!$AU$33=7,Matrix!$AX197,IF(Matrix!$AU$33=8,Matrix!$AX225,""))))))))</f>
        <v/>
      </c>
      <c r="AJ9" s="3" t="str">
        <f>IF(Matrix!$AU$34=1,Matrix!$AX9,IF(Matrix!$AU$34=2,Matrix!$AX60,IF(Matrix!$AU$34=3,Matrix!$AX91,IF(Matrix!$AU$34=4,Matrix!$AX120,IF(Matrix!$AU$34=5,Matrix!$AX158,IF(Matrix!$AU$34=6,Matrix!$AX173,IF(Matrix!$AU$34=7,Matrix!$AX197,IF(Matrix!$AU$34=8,Matrix!$AX225,""))))))))</f>
        <v/>
      </c>
      <c r="AK9" s="3" t="str">
        <f>IF(Matrix!$AU$35=1,Matrix!$AX9,IF(Matrix!$AU$35=2,Matrix!$AX60,IF(Matrix!$AU$35=3,Matrix!$AX91,IF(Matrix!$AU$35=4,Matrix!$AX120,IF(Matrix!$AU$35=5,Matrix!$AX158,IF(Matrix!$AU$35=6,Matrix!$AX173,IF(Matrix!$AU$35=7,Matrix!$AX197,IF(Matrix!$AU$35=8,Matrix!$AX225,""))))))))</f>
        <v/>
      </c>
      <c r="AL9" s="3" t="str">
        <f>IF(Matrix!$AU$36=1,Matrix!$AX9,IF(Matrix!$AU$36=2,Matrix!$AX60,IF(Matrix!$AU$36=3,Matrix!$AX91,IF(Matrix!$AU$36=4,Matrix!$AX120,IF(Matrix!$AU$36=5,Matrix!$AX158,IF(Matrix!$AU$36=6,Matrix!$AX173,IF(Matrix!$AU$36=7,Matrix!$AX197,IF(Matrix!$AU$36=8,Matrix!$AX225,""))))))))</f>
        <v/>
      </c>
    </row>
    <row r="10" spans="1:38" x14ac:dyDescent="0.25">
      <c r="B10" s="3" t="str">
        <f>Matrix!D5</f>
        <v>Kender</v>
      </c>
      <c r="C10" s="3" t="str">
        <f>IF(Matrix!$B$10=0,IF(Matrix!$B$7=1,Matrix!J10,IF(Matrix!$B$7=2,Matrix!J20,"")),IF(Matrix!$B$10=9,Matrix!J10,IF(Matrix!$B$10=18,Matrix!J20,"")))</f>
        <v>Druide</v>
      </c>
      <c r="D10" s="2" t="str">
        <f>IF(Matrix!$B$12=3,Matrix!P20,IF(Matrix!$B$12=4,Matrix!P29,IF(Matrix!$B$12=8,Matrix!P53,"")))</f>
        <v/>
      </c>
      <c r="E10" s="3" t="str">
        <f>Matrix!S10</f>
        <v>Giftimmunität 5</v>
      </c>
      <c r="F10" s="3" t="str">
        <f>Matrix!X10</f>
        <v>Besessenheit</v>
      </c>
      <c r="G10" s="3" t="str">
        <f>Matrix!AC10</f>
        <v>Verteidigungsstab</v>
      </c>
      <c r="H10" s="3" t="str">
        <f>Matrix!AG10</f>
        <v>Alchemie 9</v>
      </c>
      <c r="J10" s="3" t="str">
        <f>Matrix!AM10</f>
        <v>Wundversorgung 1</v>
      </c>
      <c r="K10" s="3" t="str">
        <f>Matrix!AP10</f>
        <v>Fallen entschärfen 4</v>
      </c>
      <c r="M10" s="3" t="str">
        <f>IF(Matrix!$AU$11=1,Matrix!$AX10,IF(Matrix!$AU$11=2,Matrix!$AX61,IF(Matrix!$AU$11=3,Matrix!$AX92,IF(Matrix!$AU$11=4,Matrix!$AX121,IF(Matrix!$AU$11=5,Matrix!$AX159,IF(Matrix!$AU$11=6,Matrix!$AX174,IF(Matrix!$AU$11=7,Matrix!$AX198,IF(Matrix!$AU$11=8,Matrix!$AX226,""))))))))</f>
        <v/>
      </c>
      <c r="N10" s="3" t="str">
        <f>IF(Matrix!$AU$12=1,Matrix!$AX10,IF(Matrix!$AU$12=2,Matrix!$AX61,IF(Matrix!$AU$12=3,Matrix!$AX92,IF(Matrix!$AU$12=4,Matrix!$AX121,IF(Matrix!$AU$12=5,Matrix!$AX159,IF(Matrix!$AU$12=6,Matrix!$AX174,IF(Matrix!$AU$12=7,Matrix!$AX198,IF(Matrix!$AU$12=8,Matrix!$AX226,""))))))))</f>
        <v/>
      </c>
      <c r="O10" s="3" t="str">
        <f>IF(Matrix!$AU$13=1,Matrix!$AX10,IF(Matrix!$AU$13=2,Matrix!$AX61,IF(Matrix!$AU$13=3,Matrix!$AX92,IF(Matrix!$AU$13=4,Matrix!$AX121,IF(Matrix!$AU$13=5,Matrix!$AX159,IF(Matrix!$AU$13=6,Matrix!$AX174,IF(Matrix!$AU$13=7,Matrix!$AX198,IF(Matrix!$AU$13=8,Matrix!$AX226,""))))))))</f>
        <v/>
      </c>
      <c r="P10" s="3" t="str">
        <f>IF(Matrix!$AU$14=1,Matrix!$AX10,IF(Matrix!$AU$14=2,Matrix!$AX61,IF(Matrix!$AU$14=3,Matrix!$AX92,IF(Matrix!$AU$14=4,Matrix!$AX121,IF(Matrix!$AU$14=5,Matrix!$AX159,IF(Matrix!$AU$14=6,Matrix!$AX174,IF(Matrix!$AU$14=7,Matrix!$AX198,IF(Matrix!$AU$14=8,Matrix!$AX226,""))))))))</f>
        <v/>
      </c>
      <c r="Q10" s="3" t="str">
        <f>IF(Matrix!$AU$15=1,Matrix!$AX10,IF(Matrix!$AU$15=2,Matrix!$AX61,IF(Matrix!$AU$15=3,Matrix!$AX92,IF(Matrix!$AU$15=4,Matrix!$AX121,IF(Matrix!$AU$15=5,Matrix!$AX159,IF(Matrix!$AU$15=6,Matrix!$AX174,IF(Matrix!$AU$15=7,Matrix!$AX198,IF(Matrix!$AU$15=8,Matrix!$AX226,""))))))))</f>
        <v/>
      </c>
      <c r="R10" s="3" t="str">
        <f>IF(Matrix!$AU$16=1,Matrix!$AX10,IF(Matrix!$AU$16=2,Matrix!$AX61,IF(Matrix!$AU$16=3,Matrix!$AX92,IF(Matrix!$AU$16=4,Matrix!$AX121,IF(Matrix!$AU$16=5,Matrix!$AX159,IF(Matrix!$AU$16=6,Matrix!$AX174,IF(Matrix!$AU$16=7,Matrix!$AX198,IF(Matrix!$AU$16=8,Matrix!$AX226,""))))))))</f>
        <v/>
      </c>
      <c r="S10" s="3" t="str">
        <f>IF(Matrix!$AU$17=1,Matrix!$AX10,IF(Matrix!$AU$17=2,Matrix!$AX61,IF(Matrix!$AU$17=3,Matrix!$AX92,IF(Matrix!$AU$17=4,Matrix!$AX121,IF(Matrix!$AU$17=5,Matrix!$AX159,IF(Matrix!$AU$17=6,Matrix!$AX174,IF(Matrix!$AU$17=7,Matrix!$AX198,IF(Matrix!$AU$17=8,Matrix!$AX226,""))))))))</f>
        <v/>
      </c>
      <c r="T10" s="3" t="str">
        <f>IF(Matrix!$AU$18=1,Matrix!$AX10,IF(Matrix!$AU$18=2,Matrix!$AX61,IF(Matrix!$AU$18=3,Matrix!$AX92,IF(Matrix!$AU$18=4,Matrix!$AX121,IF(Matrix!$AU$18=5,Matrix!$AX159,IF(Matrix!$AU$18=6,Matrix!$AX174,IF(Matrix!$AU$18=7,Matrix!$AX198,IF(Matrix!$AU$18=8,Matrix!$AX226,""))))))))</f>
        <v/>
      </c>
      <c r="U10" s="3" t="str">
        <f>IF(Matrix!$AU$19=1,Matrix!$AX10,IF(Matrix!$AU$19=2,Matrix!$AX61,IF(Matrix!$AU$19=3,Matrix!$AX92,IF(Matrix!$AU$19=4,Matrix!$AX121,IF(Matrix!$AU$19=5,Matrix!$AX159,IF(Matrix!$AU$19=6,Matrix!$AX174,IF(Matrix!$AU$19=7,Matrix!$AX198,IF(Matrix!$AU$19=8,Matrix!$AX226,""))))))))</f>
        <v/>
      </c>
      <c r="V10" s="3" t="str">
        <f>IF(Matrix!$AU$20=1,Matrix!$AX10,IF(Matrix!$AU$20=2,Matrix!$AX61,IF(Matrix!$AU$20=3,Matrix!$AX92,IF(Matrix!$AU$20=4,Matrix!$AX121,IF(Matrix!$AU$20=5,Matrix!$AX159,IF(Matrix!$AU$20=6,Matrix!$AX174,IF(Matrix!$AU$20=7,Matrix!$AX198,IF(Matrix!$AU$20=8,Matrix!$AX226,""))))))))</f>
        <v/>
      </c>
      <c r="W10" s="3" t="str">
        <f>IF(Matrix!$AU$21=1,Matrix!$AX10,IF(Matrix!$AU$21=2,Matrix!$AX61,IF(Matrix!$AU$21=3,Matrix!$AX92,IF(Matrix!$AU$21=4,Matrix!$AX121,IF(Matrix!$AU$21=5,Matrix!$AX159,IF(Matrix!$AU$21=6,Matrix!$AX174,IF(Matrix!$AU$21=7,Matrix!$AX198,IF(Matrix!$AU$21=8,Matrix!$AX226,""))))))))</f>
        <v/>
      </c>
      <c r="X10" s="3" t="str">
        <f>IF(Matrix!$AU$22=1,Matrix!$AX10,IF(Matrix!$AU$22=2,Matrix!$AX61,IF(Matrix!$AU$22=3,Matrix!$AX92,IF(Matrix!$AU$22=4,Matrix!$AX121,IF(Matrix!$AU$22=5,Matrix!$AX159,IF(Matrix!$AU$22=6,Matrix!$AX174,IF(Matrix!$AU$22=7,Matrix!$AX198,IF(Matrix!$AU$22=8,Matrix!$AX226,""))))))))</f>
        <v/>
      </c>
      <c r="Y10" s="3" t="str">
        <f>IF(Matrix!$AU$23=1,Matrix!$AX10,IF(Matrix!$AU$23=2,Matrix!$AX61,IF(Matrix!$AU$23=3,Matrix!$AX92,IF(Matrix!$AU$23=4,Matrix!$AX121,IF(Matrix!$AU$23=5,Matrix!$AX159,IF(Matrix!$AU$23=6,Matrix!$AX174,IF(Matrix!$AU$23=7,Matrix!$AX198,IF(Matrix!$AU$23=8,Matrix!$AX226,""))))))))</f>
        <v/>
      </c>
      <c r="Z10" s="3" t="str">
        <f>IF(Matrix!$AU$24=1,Matrix!$AX10,IF(Matrix!$AU$24=2,Matrix!$AX61,IF(Matrix!$AU$24=3,Matrix!$AX92,IF(Matrix!$AU$24=4,Matrix!$AX121,IF(Matrix!$AU$24=5,Matrix!$AX159,IF(Matrix!$AU$24=6,Matrix!$AX174,IF(Matrix!$AU$24=7,Matrix!$AX198,IF(Matrix!$AU$24=8,Matrix!$AX226,""))))))))</f>
        <v/>
      </c>
      <c r="AA10" s="3" t="str">
        <f>IF(Matrix!$AU$25=1,Matrix!$AX10,IF(Matrix!$AU$25=2,Matrix!$AX61,IF(Matrix!$AU$25=3,Matrix!$AX92,IF(Matrix!$AU$25=4,Matrix!$AX121,IF(Matrix!$AU$25=5,Matrix!$AX159,IF(Matrix!$AU$25=6,Matrix!$AX174,IF(Matrix!$AU$25=7,Matrix!$AX198,IF(Matrix!$AU$25=8,Matrix!$AX226,""))))))))</f>
        <v/>
      </c>
      <c r="AB10" s="3" t="str">
        <f>IF(Matrix!$AU$26=1,Matrix!$AX10,IF(Matrix!$AU$26=2,Matrix!$AX61,IF(Matrix!$AU$26=3,Matrix!$AX92,IF(Matrix!$AU$26=4,Matrix!$AX121,IF(Matrix!$AU$26=5,Matrix!$AX159,IF(Matrix!$AU$26=6,Matrix!$AX174,IF(Matrix!$AU$26=7,Matrix!$AX198,IF(Matrix!$AU$26=8,Matrix!$AX226,""))))))))</f>
        <v/>
      </c>
      <c r="AC10" s="3" t="str">
        <f>IF(Matrix!$AU$27=1,Matrix!$AX10,IF(Matrix!$AU$27=2,Matrix!$AX61,IF(Matrix!$AU$27=3,Matrix!$AX92,IF(Matrix!$AU$27=4,Matrix!$AX121,IF(Matrix!$AU$27=5,Matrix!$AX159,IF(Matrix!$AU$27=6,Matrix!$AX174,IF(Matrix!$AU$27=7,Matrix!$AX198,IF(Matrix!$AU$27=8,Matrix!$AX226,""))))))))</f>
        <v/>
      </c>
      <c r="AD10" s="3" t="str">
        <f>IF(Matrix!$AU$28=1,Matrix!$AX10,IF(Matrix!$AU$28=2,Matrix!$AX61,IF(Matrix!$AU$28=3,Matrix!$AX92,IF(Matrix!$AU$28=4,Matrix!$AX121,IF(Matrix!$AU$28=5,Matrix!$AX159,IF(Matrix!$AU$28=6,Matrix!$AX174,IF(Matrix!$AU$28=7,Matrix!$AX198,IF(Matrix!$AU$28=8,Matrix!$AX226,""))))))))</f>
        <v/>
      </c>
      <c r="AE10" s="3" t="str">
        <f>IF(Matrix!$AU$29=1,Matrix!$AX10,IF(Matrix!$AU$29=2,Matrix!$AX61,IF(Matrix!$AU$29=3,Matrix!$AX92,IF(Matrix!$AU$29=4,Matrix!$AX121,IF(Matrix!$AU$29=5,Matrix!$AX159,IF(Matrix!$AU$29=6,Matrix!$AX174,IF(Matrix!$AU$29=7,Matrix!$AX198,IF(Matrix!$AU$29=8,Matrix!$AX226,""))))))))</f>
        <v/>
      </c>
      <c r="AF10" s="3" t="str">
        <f>IF(Matrix!$AU$30=1,Matrix!$AX10,IF(Matrix!$AU$30=2,Matrix!$AX61,IF(Matrix!$AU$30=3,Matrix!$AX92,IF(Matrix!$AU$30=4,Matrix!$AX121,IF(Matrix!$AU$30=5,Matrix!$AX159,IF(Matrix!$AU$30=6,Matrix!$AX174,IF(Matrix!$AU$30=7,Matrix!$AX198,IF(Matrix!$AU$30=8,Matrix!$AX226,""))))))))</f>
        <v/>
      </c>
      <c r="AG10" s="3" t="str">
        <f>IF(Matrix!$AU$31=1,Matrix!$AX10,IF(Matrix!$AU$31=2,Matrix!$AX61,IF(Matrix!$AU$31=3,Matrix!$AX92,IF(Matrix!$AU$31=4,Matrix!$AX121,IF(Matrix!$AU$31=5,Matrix!$AX159,IF(Matrix!$AU$31=6,Matrix!$AX174,IF(Matrix!$AU$31=7,Matrix!$AX198,IF(Matrix!$AU$31=8,Matrix!$AX226,""))))))))</f>
        <v/>
      </c>
      <c r="AH10" s="3" t="str">
        <f>IF(Matrix!$AU$32=1,Matrix!$AX10,IF(Matrix!$AU$32=2,Matrix!$AX61,IF(Matrix!$AU$32=3,Matrix!$AX92,IF(Matrix!$AU$32=4,Matrix!$AX121,IF(Matrix!$AU$32=5,Matrix!$AX159,IF(Matrix!$AU$32=6,Matrix!$AX174,IF(Matrix!$AU$32=7,Matrix!$AX198,IF(Matrix!$AU$32=8,Matrix!$AX226,""))))))))</f>
        <v/>
      </c>
      <c r="AI10" s="3" t="str">
        <f>IF(Matrix!$AU$33=1,Matrix!$AX10,IF(Matrix!$AU$33=2,Matrix!$AX61,IF(Matrix!$AU$33=3,Matrix!$AX92,IF(Matrix!$AU$33=4,Matrix!$AX121,IF(Matrix!$AU$33=5,Matrix!$AX159,IF(Matrix!$AU$33=6,Matrix!$AX174,IF(Matrix!$AU$33=7,Matrix!$AX198,IF(Matrix!$AU$33=8,Matrix!$AX226,""))))))))</f>
        <v/>
      </c>
      <c r="AJ10" s="3" t="str">
        <f>IF(Matrix!$AU$34=1,Matrix!$AX10,IF(Matrix!$AU$34=2,Matrix!$AX61,IF(Matrix!$AU$34=3,Matrix!$AX92,IF(Matrix!$AU$34=4,Matrix!$AX121,IF(Matrix!$AU$34=5,Matrix!$AX159,IF(Matrix!$AU$34=6,Matrix!$AX174,IF(Matrix!$AU$34=7,Matrix!$AX198,IF(Matrix!$AU$34=8,Matrix!$AX226,""))))))))</f>
        <v/>
      </c>
      <c r="AK10" s="3" t="str">
        <f>IF(Matrix!$AU$35=1,Matrix!$AX10,IF(Matrix!$AU$35=2,Matrix!$AX61,IF(Matrix!$AU$35=3,Matrix!$AX92,IF(Matrix!$AU$35=4,Matrix!$AX121,IF(Matrix!$AU$35=5,Matrix!$AX159,IF(Matrix!$AU$35=6,Matrix!$AX174,IF(Matrix!$AU$35=7,Matrix!$AX198,IF(Matrix!$AU$35=8,Matrix!$AX226,""))))))))</f>
        <v/>
      </c>
      <c r="AL10" s="3" t="str">
        <f>IF(Matrix!$AU$36=1,Matrix!$AX10,IF(Matrix!$AU$36=2,Matrix!$AX61,IF(Matrix!$AU$36=3,Matrix!$AX92,IF(Matrix!$AU$36=4,Matrix!$AX121,IF(Matrix!$AU$36=5,Matrix!$AX159,IF(Matrix!$AU$36=6,Matrix!$AX174,IF(Matrix!$AU$36=7,Matrix!$AX198,IF(Matrix!$AU$36=8,Matrix!$AX226,""))))))))</f>
        <v/>
      </c>
    </row>
    <row r="11" spans="1:38" x14ac:dyDescent="0.25">
      <c r="B11" s="3" t="str">
        <f>Matrix!D11</f>
        <v>Vulgure</v>
      </c>
      <c r="C11" s="3" t="str">
        <f>IF(Matrix!$B$10=0,IF(Matrix!$B$7=1,Matrix!J11,IF(Matrix!$B$7=2,Matrix!J21,"")),IF(Matrix!$B$10=9,Matrix!J11,IF(Matrix!$B$10=18,Matrix!J21,"")))</f>
        <v>Schamane</v>
      </c>
      <c r="D11" s="2" t="str">
        <f>IF(Matrix!$B$12=4,Matrix!P30,IF(Matrix!$B$12=8,Matrix!P54,""))</f>
        <v/>
      </c>
      <c r="E11" s="3" t="str">
        <f>Matrix!S11</f>
        <v>Giftimmunität 6</v>
      </c>
      <c r="F11" s="3" t="str">
        <f>Matrix!X11</f>
        <v>Blindheit</v>
      </c>
      <c r="G11" s="3" t="str">
        <f>Matrix!AC11</f>
        <v>Wurfwaffen</v>
      </c>
      <c r="H11" s="3" t="str">
        <f>Matrix!AG11</f>
        <v>Alchemie 10</v>
      </c>
      <c r="J11" s="3" t="str">
        <f>Matrix!AM11</f>
        <v>Wundversorgung 2</v>
      </c>
      <c r="K11" s="3" t="str">
        <f>Matrix!AP11</f>
        <v>Fallen entschärfen 5</v>
      </c>
      <c r="M11" s="3" t="str">
        <f>IF(Matrix!$AU$11=1,Matrix!$AX11,IF(Matrix!$AU$11=2,Matrix!$AX62,IF(Matrix!$AU$11=3,Matrix!$AX93,IF(Matrix!$AU$11=4,Matrix!$AX122,IF(Matrix!$AU$11=5,Matrix!$AX160,IF(Matrix!$AU$11=6,Matrix!$AX175,IF(Matrix!$AU$11=7,Matrix!$AX199,IF(Matrix!$AU$11=8,Matrix!$AX227,""))))))))</f>
        <v/>
      </c>
      <c r="N11" s="3" t="str">
        <f>IF(Matrix!$AU$12=1,Matrix!$AX11,IF(Matrix!$AU$12=2,Matrix!$AX62,IF(Matrix!$AU$12=3,Matrix!$AX93,IF(Matrix!$AU$12=4,Matrix!$AX122,IF(Matrix!$AU$12=5,Matrix!$AX160,IF(Matrix!$AU$12=6,Matrix!$AX175,IF(Matrix!$AU$12=7,Matrix!$AX199,IF(Matrix!$AU$12=8,Matrix!$AX227,""))))))))</f>
        <v/>
      </c>
      <c r="O11" s="3" t="str">
        <f>IF(Matrix!$AU$13=1,Matrix!$AX11,IF(Matrix!$AU$13=2,Matrix!$AX62,IF(Matrix!$AU$13=3,Matrix!$AX93,IF(Matrix!$AU$13=4,Matrix!$AX122,IF(Matrix!$AU$13=5,Matrix!$AX160,IF(Matrix!$AU$13=6,Matrix!$AX175,IF(Matrix!$AU$13=7,Matrix!$AX199,IF(Matrix!$AU$13=8,Matrix!$AX227,""))))))))</f>
        <v/>
      </c>
      <c r="P11" s="3" t="str">
        <f>IF(Matrix!$AU$14=1,Matrix!$AX11,IF(Matrix!$AU$14=2,Matrix!$AX62,IF(Matrix!$AU$14=3,Matrix!$AX93,IF(Matrix!$AU$14=4,Matrix!$AX122,IF(Matrix!$AU$14=5,Matrix!$AX160,IF(Matrix!$AU$14=6,Matrix!$AX175,IF(Matrix!$AU$14=7,Matrix!$AX199,IF(Matrix!$AU$14=8,Matrix!$AX227,""))))))))</f>
        <v/>
      </c>
      <c r="Q11" s="3" t="str">
        <f>IF(Matrix!$AU$15=1,Matrix!$AX11,IF(Matrix!$AU$15=2,Matrix!$AX62,IF(Matrix!$AU$15=3,Matrix!$AX93,IF(Matrix!$AU$15=4,Matrix!$AX122,IF(Matrix!$AU$15=5,Matrix!$AX160,IF(Matrix!$AU$15=6,Matrix!$AX175,IF(Matrix!$AU$15=7,Matrix!$AX199,IF(Matrix!$AU$15=8,Matrix!$AX227,""))))))))</f>
        <v/>
      </c>
      <c r="R11" s="3" t="str">
        <f>IF(Matrix!$AU$16=1,Matrix!$AX11,IF(Matrix!$AU$16=2,Matrix!$AX62,IF(Matrix!$AU$16=3,Matrix!$AX93,IF(Matrix!$AU$16=4,Matrix!$AX122,IF(Matrix!$AU$16=5,Matrix!$AX160,IF(Matrix!$AU$16=6,Matrix!$AX175,IF(Matrix!$AU$16=7,Matrix!$AX199,IF(Matrix!$AU$16=8,Matrix!$AX227,""))))))))</f>
        <v/>
      </c>
      <c r="S11" s="3" t="str">
        <f>IF(Matrix!$AU$17=1,Matrix!$AX11,IF(Matrix!$AU$17=2,Matrix!$AX62,IF(Matrix!$AU$17=3,Matrix!$AX93,IF(Matrix!$AU$17=4,Matrix!$AX122,IF(Matrix!$AU$17=5,Matrix!$AX160,IF(Matrix!$AU$17=6,Matrix!$AX175,IF(Matrix!$AU$17=7,Matrix!$AX199,IF(Matrix!$AU$17=8,Matrix!$AX227,""))))))))</f>
        <v/>
      </c>
      <c r="T11" s="3" t="str">
        <f>IF(Matrix!$AU$18=1,Matrix!$AX11,IF(Matrix!$AU$18=2,Matrix!$AX62,IF(Matrix!$AU$18=3,Matrix!$AX93,IF(Matrix!$AU$18=4,Matrix!$AX122,IF(Matrix!$AU$18=5,Matrix!$AX160,IF(Matrix!$AU$18=6,Matrix!$AX175,IF(Matrix!$AU$18=7,Matrix!$AX199,IF(Matrix!$AU$18=8,Matrix!$AX227,""))))))))</f>
        <v/>
      </c>
      <c r="U11" s="3" t="str">
        <f>IF(Matrix!$AU$19=1,Matrix!$AX11,IF(Matrix!$AU$19=2,Matrix!$AX62,IF(Matrix!$AU$19=3,Matrix!$AX93,IF(Matrix!$AU$19=4,Matrix!$AX122,IF(Matrix!$AU$19=5,Matrix!$AX160,IF(Matrix!$AU$19=6,Matrix!$AX175,IF(Matrix!$AU$19=7,Matrix!$AX199,IF(Matrix!$AU$19=8,Matrix!$AX227,""))))))))</f>
        <v/>
      </c>
      <c r="V11" s="3" t="str">
        <f>IF(Matrix!$AU$20=1,Matrix!$AX11,IF(Matrix!$AU$20=2,Matrix!$AX62,IF(Matrix!$AU$20=3,Matrix!$AX93,IF(Matrix!$AU$20=4,Matrix!$AX122,IF(Matrix!$AU$20=5,Matrix!$AX160,IF(Matrix!$AU$20=6,Matrix!$AX175,IF(Matrix!$AU$20=7,Matrix!$AX199,IF(Matrix!$AU$20=8,Matrix!$AX227,""))))))))</f>
        <v/>
      </c>
      <c r="W11" s="3" t="str">
        <f>IF(Matrix!$AU$21=1,Matrix!$AX11,IF(Matrix!$AU$21=2,Matrix!$AX62,IF(Matrix!$AU$21=3,Matrix!$AX93,IF(Matrix!$AU$21=4,Matrix!$AX122,IF(Matrix!$AU$21=5,Matrix!$AX160,IF(Matrix!$AU$21=6,Matrix!$AX175,IF(Matrix!$AU$21=7,Matrix!$AX199,IF(Matrix!$AU$21=8,Matrix!$AX227,""))))))))</f>
        <v/>
      </c>
      <c r="X11" s="3" t="str">
        <f>IF(Matrix!$AU$22=1,Matrix!$AX11,IF(Matrix!$AU$22=2,Matrix!$AX62,IF(Matrix!$AU$22=3,Matrix!$AX93,IF(Matrix!$AU$22=4,Matrix!$AX122,IF(Matrix!$AU$22=5,Matrix!$AX160,IF(Matrix!$AU$22=6,Matrix!$AX175,IF(Matrix!$AU$22=7,Matrix!$AX199,IF(Matrix!$AU$22=8,Matrix!$AX227,""))))))))</f>
        <v/>
      </c>
      <c r="Y11" s="3" t="str">
        <f>IF(Matrix!$AU$23=1,Matrix!$AX11,IF(Matrix!$AU$23=2,Matrix!$AX62,IF(Matrix!$AU$23=3,Matrix!$AX93,IF(Matrix!$AU$23=4,Matrix!$AX122,IF(Matrix!$AU$23=5,Matrix!$AX160,IF(Matrix!$AU$23=6,Matrix!$AX175,IF(Matrix!$AU$23=7,Matrix!$AX199,IF(Matrix!$AU$23=8,Matrix!$AX227,""))))))))</f>
        <v/>
      </c>
      <c r="Z11" s="3" t="str">
        <f>IF(Matrix!$AU$24=1,Matrix!$AX11,IF(Matrix!$AU$24=2,Matrix!$AX62,IF(Matrix!$AU$24=3,Matrix!$AX93,IF(Matrix!$AU$24=4,Matrix!$AX122,IF(Matrix!$AU$24=5,Matrix!$AX160,IF(Matrix!$AU$24=6,Matrix!$AX175,IF(Matrix!$AU$24=7,Matrix!$AX199,IF(Matrix!$AU$24=8,Matrix!$AX227,""))))))))</f>
        <v/>
      </c>
      <c r="AA11" s="3" t="str">
        <f>IF(Matrix!$AU$25=1,Matrix!$AX11,IF(Matrix!$AU$25=2,Matrix!$AX62,IF(Matrix!$AU$25=3,Matrix!$AX93,IF(Matrix!$AU$25=4,Matrix!$AX122,IF(Matrix!$AU$25=5,Matrix!$AX160,IF(Matrix!$AU$25=6,Matrix!$AX175,IF(Matrix!$AU$25=7,Matrix!$AX199,IF(Matrix!$AU$25=8,Matrix!$AX227,""))))))))</f>
        <v/>
      </c>
      <c r="AB11" s="3" t="str">
        <f>IF(Matrix!$AU$26=1,Matrix!$AX11,IF(Matrix!$AU$26=2,Matrix!$AX62,IF(Matrix!$AU$26=3,Matrix!$AX93,IF(Matrix!$AU$26=4,Matrix!$AX122,IF(Matrix!$AU$26=5,Matrix!$AX160,IF(Matrix!$AU$26=6,Matrix!$AX175,IF(Matrix!$AU$26=7,Matrix!$AX199,IF(Matrix!$AU$26=8,Matrix!$AX227,""))))))))</f>
        <v/>
      </c>
      <c r="AC11" s="3" t="str">
        <f>IF(Matrix!$AU$27=1,Matrix!$AX11,IF(Matrix!$AU$27=2,Matrix!$AX62,IF(Matrix!$AU$27=3,Matrix!$AX93,IF(Matrix!$AU$27=4,Matrix!$AX122,IF(Matrix!$AU$27=5,Matrix!$AX160,IF(Matrix!$AU$27=6,Matrix!$AX175,IF(Matrix!$AU$27=7,Matrix!$AX199,IF(Matrix!$AU$27=8,Matrix!$AX227,""))))))))</f>
        <v/>
      </c>
      <c r="AD11" s="3" t="str">
        <f>IF(Matrix!$AU$28=1,Matrix!$AX11,IF(Matrix!$AU$28=2,Matrix!$AX62,IF(Matrix!$AU$28=3,Matrix!$AX93,IF(Matrix!$AU$28=4,Matrix!$AX122,IF(Matrix!$AU$28=5,Matrix!$AX160,IF(Matrix!$AU$28=6,Matrix!$AX175,IF(Matrix!$AU$28=7,Matrix!$AX199,IF(Matrix!$AU$28=8,Matrix!$AX227,""))))))))</f>
        <v/>
      </c>
      <c r="AE11" s="3" t="str">
        <f>IF(Matrix!$AU$29=1,Matrix!$AX11,IF(Matrix!$AU$29=2,Matrix!$AX62,IF(Matrix!$AU$29=3,Matrix!$AX93,IF(Matrix!$AU$29=4,Matrix!$AX122,IF(Matrix!$AU$29=5,Matrix!$AX160,IF(Matrix!$AU$29=6,Matrix!$AX175,IF(Matrix!$AU$29=7,Matrix!$AX199,IF(Matrix!$AU$29=8,Matrix!$AX227,""))))))))</f>
        <v/>
      </c>
      <c r="AF11" s="3" t="str">
        <f>IF(Matrix!$AU$30=1,Matrix!$AX11,IF(Matrix!$AU$30=2,Matrix!$AX62,IF(Matrix!$AU$30=3,Matrix!$AX93,IF(Matrix!$AU$30=4,Matrix!$AX122,IF(Matrix!$AU$30=5,Matrix!$AX160,IF(Matrix!$AU$30=6,Matrix!$AX175,IF(Matrix!$AU$30=7,Matrix!$AX199,IF(Matrix!$AU$30=8,Matrix!$AX227,""))))))))</f>
        <v/>
      </c>
      <c r="AG11" s="3" t="str">
        <f>IF(Matrix!$AU$31=1,Matrix!$AX11,IF(Matrix!$AU$31=2,Matrix!$AX62,IF(Matrix!$AU$31=3,Matrix!$AX93,IF(Matrix!$AU$31=4,Matrix!$AX122,IF(Matrix!$AU$31=5,Matrix!$AX160,IF(Matrix!$AU$31=6,Matrix!$AX175,IF(Matrix!$AU$31=7,Matrix!$AX199,IF(Matrix!$AU$31=8,Matrix!$AX227,""))))))))</f>
        <v/>
      </c>
      <c r="AH11" s="3" t="str">
        <f>IF(Matrix!$AU$32=1,Matrix!$AX11,IF(Matrix!$AU$32=2,Matrix!$AX62,IF(Matrix!$AU$32=3,Matrix!$AX93,IF(Matrix!$AU$32=4,Matrix!$AX122,IF(Matrix!$AU$32=5,Matrix!$AX160,IF(Matrix!$AU$32=6,Matrix!$AX175,IF(Matrix!$AU$32=7,Matrix!$AX199,IF(Matrix!$AU$32=8,Matrix!$AX227,""))))))))</f>
        <v/>
      </c>
      <c r="AI11" s="3" t="str">
        <f>IF(Matrix!$AU$33=1,Matrix!$AX11,IF(Matrix!$AU$33=2,Matrix!$AX62,IF(Matrix!$AU$33=3,Matrix!$AX93,IF(Matrix!$AU$33=4,Matrix!$AX122,IF(Matrix!$AU$33=5,Matrix!$AX160,IF(Matrix!$AU$33=6,Matrix!$AX175,IF(Matrix!$AU$33=7,Matrix!$AX199,IF(Matrix!$AU$33=8,Matrix!$AX227,""))))))))</f>
        <v/>
      </c>
      <c r="AJ11" s="3" t="str">
        <f>IF(Matrix!$AU$34=1,Matrix!$AX11,IF(Matrix!$AU$34=2,Matrix!$AX62,IF(Matrix!$AU$34=3,Matrix!$AX93,IF(Matrix!$AU$34=4,Matrix!$AX122,IF(Matrix!$AU$34=5,Matrix!$AX160,IF(Matrix!$AU$34=6,Matrix!$AX175,IF(Matrix!$AU$34=7,Matrix!$AX199,IF(Matrix!$AU$34=8,Matrix!$AX227,""))))))))</f>
        <v/>
      </c>
      <c r="AK11" s="3" t="str">
        <f>IF(Matrix!$AU$35=1,Matrix!$AX11,IF(Matrix!$AU$35=2,Matrix!$AX62,IF(Matrix!$AU$35=3,Matrix!$AX93,IF(Matrix!$AU$35=4,Matrix!$AX122,IF(Matrix!$AU$35=5,Matrix!$AX160,IF(Matrix!$AU$35=6,Matrix!$AX175,IF(Matrix!$AU$35=7,Matrix!$AX199,IF(Matrix!$AU$35=8,Matrix!$AX227,""))))))))</f>
        <v/>
      </c>
      <c r="AL11" s="3" t="str">
        <f>IF(Matrix!$AU$36=1,Matrix!$AX11,IF(Matrix!$AU$36=2,Matrix!$AX62,IF(Matrix!$AU$36=3,Matrix!$AX93,IF(Matrix!$AU$36=4,Matrix!$AX122,IF(Matrix!$AU$36=5,Matrix!$AX160,IF(Matrix!$AU$36=6,Matrix!$AX175,IF(Matrix!$AU$36=7,Matrix!$AX199,IF(Matrix!$AU$36=8,Matrix!$AX227,""))))))))</f>
        <v/>
      </c>
    </row>
    <row r="12" spans="1:38" x14ac:dyDescent="0.25">
      <c r="B12" s="3" t="str">
        <f>Matrix!D12</f>
        <v>Ork</v>
      </c>
      <c r="E12" s="3" t="str">
        <f>Matrix!S12</f>
        <v>Krankheitsimmunität 1</v>
      </c>
      <c r="F12" s="3" t="str">
        <f>Matrix!X12</f>
        <v>Blutdurst</v>
      </c>
      <c r="G12" s="3" t="str">
        <f>Matrix!AC12</f>
        <v>Zweihänder</v>
      </c>
      <c r="H12" s="3" t="str">
        <f>Matrix!AG12</f>
        <v>Geschichte &amp; Heraldik</v>
      </c>
      <c r="J12" s="3" t="str">
        <f>Matrix!AM12</f>
        <v>Wundversorgung 3</v>
      </c>
      <c r="K12" s="3" t="str">
        <f>Matrix!AP12</f>
        <v>Fallen stellen 1</v>
      </c>
      <c r="M12" s="3" t="str">
        <f>IF(Matrix!$AU$11=1,Matrix!$AX12,IF(Matrix!$AU$11=2,Matrix!$AX63,IF(Matrix!$AU$11=3,Matrix!$AX94,IF(Matrix!$AU$11=4,Matrix!$AX123,IF(Matrix!$AU$11=5,Matrix!$AX161,IF(Matrix!$AU$11=6,Matrix!$AX176,IF(Matrix!$AU$11=7,Matrix!$AX200,IF(Matrix!$AU$11=8,Matrix!$AX228,""))))))))</f>
        <v/>
      </c>
      <c r="N12" s="3" t="str">
        <f>IF(Matrix!$AU$12=1,Matrix!$AX12,IF(Matrix!$AU$12=2,Matrix!$AX63,IF(Matrix!$AU$12=3,Matrix!$AX94,IF(Matrix!$AU$12=4,Matrix!$AX123,IF(Matrix!$AU$12=5,Matrix!$AX161,IF(Matrix!$AU$12=6,Matrix!$AX176,IF(Matrix!$AU$12=7,Matrix!$AX200,IF(Matrix!$AU$12=8,Matrix!$AX228,""))))))))</f>
        <v/>
      </c>
      <c r="O12" s="3" t="str">
        <f>IF(Matrix!$AU$13=1,Matrix!$AX12,IF(Matrix!$AU$13=2,Matrix!$AX63,IF(Matrix!$AU$13=3,Matrix!$AX94,IF(Matrix!$AU$13=4,Matrix!$AX123,IF(Matrix!$AU$13=5,Matrix!$AX161,IF(Matrix!$AU$13=6,Matrix!$AX176,IF(Matrix!$AU$13=7,Matrix!$AX200,IF(Matrix!$AU$13=8,Matrix!$AX228,""))))))))</f>
        <v/>
      </c>
      <c r="P12" s="3" t="str">
        <f>IF(Matrix!$AU$14=1,Matrix!$AX12,IF(Matrix!$AU$14=2,Matrix!$AX63,IF(Matrix!$AU$14=3,Matrix!$AX94,IF(Matrix!$AU$14=4,Matrix!$AX123,IF(Matrix!$AU$14=5,Matrix!$AX161,IF(Matrix!$AU$14=6,Matrix!$AX176,IF(Matrix!$AU$14=7,Matrix!$AX200,IF(Matrix!$AU$14=8,Matrix!$AX228,""))))))))</f>
        <v/>
      </c>
      <c r="Q12" s="3" t="str">
        <f>IF(Matrix!$AU$15=1,Matrix!$AX12,IF(Matrix!$AU$15=2,Matrix!$AX63,IF(Matrix!$AU$15=3,Matrix!$AX94,IF(Matrix!$AU$15=4,Matrix!$AX123,IF(Matrix!$AU$15=5,Matrix!$AX161,IF(Matrix!$AU$15=6,Matrix!$AX176,IF(Matrix!$AU$15=7,Matrix!$AX200,IF(Matrix!$AU$15=8,Matrix!$AX228,""))))))))</f>
        <v/>
      </c>
      <c r="R12" s="3" t="str">
        <f>IF(Matrix!$AU$16=1,Matrix!$AX12,IF(Matrix!$AU$16=2,Matrix!$AX63,IF(Matrix!$AU$16=3,Matrix!$AX94,IF(Matrix!$AU$16=4,Matrix!$AX123,IF(Matrix!$AU$16=5,Matrix!$AX161,IF(Matrix!$AU$16=6,Matrix!$AX176,IF(Matrix!$AU$16=7,Matrix!$AX200,IF(Matrix!$AU$16=8,Matrix!$AX228,""))))))))</f>
        <v/>
      </c>
      <c r="S12" s="3" t="str">
        <f>IF(Matrix!$AU$17=1,Matrix!$AX12,IF(Matrix!$AU$17=2,Matrix!$AX63,IF(Matrix!$AU$17=3,Matrix!$AX94,IF(Matrix!$AU$17=4,Matrix!$AX123,IF(Matrix!$AU$17=5,Matrix!$AX161,IF(Matrix!$AU$17=6,Matrix!$AX176,IF(Matrix!$AU$17=7,Matrix!$AX200,IF(Matrix!$AU$17=8,Matrix!$AX228,""))))))))</f>
        <v/>
      </c>
      <c r="T12" s="3" t="str">
        <f>IF(Matrix!$AU$18=1,Matrix!$AX12,IF(Matrix!$AU$18=2,Matrix!$AX63,IF(Matrix!$AU$18=3,Matrix!$AX94,IF(Matrix!$AU$18=4,Matrix!$AX123,IF(Matrix!$AU$18=5,Matrix!$AX161,IF(Matrix!$AU$18=6,Matrix!$AX176,IF(Matrix!$AU$18=7,Matrix!$AX200,IF(Matrix!$AU$18=8,Matrix!$AX228,""))))))))</f>
        <v/>
      </c>
      <c r="U12" s="3" t="str">
        <f>IF(Matrix!$AU$19=1,Matrix!$AX12,IF(Matrix!$AU$19=2,Matrix!$AX63,IF(Matrix!$AU$19=3,Matrix!$AX94,IF(Matrix!$AU$19=4,Matrix!$AX123,IF(Matrix!$AU$19=5,Matrix!$AX161,IF(Matrix!$AU$19=6,Matrix!$AX176,IF(Matrix!$AU$19=7,Matrix!$AX200,IF(Matrix!$AU$19=8,Matrix!$AX228,""))))))))</f>
        <v/>
      </c>
      <c r="V12" s="3" t="str">
        <f>IF(Matrix!$AU$20=1,Matrix!$AX12,IF(Matrix!$AU$20=2,Matrix!$AX63,IF(Matrix!$AU$20=3,Matrix!$AX94,IF(Matrix!$AU$20=4,Matrix!$AX123,IF(Matrix!$AU$20=5,Matrix!$AX161,IF(Matrix!$AU$20=6,Matrix!$AX176,IF(Matrix!$AU$20=7,Matrix!$AX200,IF(Matrix!$AU$20=8,Matrix!$AX228,""))))))))</f>
        <v/>
      </c>
      <c r="W12" s="3" t="str">
        <f>IF(Matrix!$AU$21=1,Matrix!$AX12,IF(Matrix!$AU$21=2,Matrix!$AX63,IF(Matrix!$AU$21=3,Matrix!$AX94,IF(Matrix!$AU$21=4,Matrix!$AX123,IF(Matrix!$AU$21=5,Matrix!$AX161,IF(Matrix!$AU$21=6,Matrix!$AX176,IF(Matrix!$AU$21=7,Matrix!$AX200,IF(Matrix!$AU$21=8,Matrix!$AX228,""))))))))</f>
        <v/>
      </c>
      <c r="X12" s="3" t="str">
        <f>IF(Matrix!$AU$22=1,Matrix!$AX12,IF(Matrix!$AU$22=2,Matrix!$AX63,IF(Matrix!$AU$22=3,Matrix!$AX94,IF(Matrix!$AU$22=4,Matrix!$AX123,IF(Matrix!$AU$22=5,Matrix!$AX161,IF(Matrix!$AU$22=6,Matrix!$AX176,IF(Matrix!$AU$22=7,Matrix!$AX200,IF(Matrix!$AU$22=8,Matrix!$AX228,""))))))))</f>
        <v/>
      </c>
      <c r="Y12" s="3" t="str">
        <f>IF(Matrix!$AU$23=1,Matrix!$AX12,IF(Matrix!$AU$23=2,Matrix!$AX63,IF(Matrix!$AU$23=3,Matrix!$AX94,IF(Matrix!$AU$23=4,Matrix!$AX123,IF(Matrix!$AU$23=5,Matrix!$AX161,IF(Matrix!$AU$23=6,Matrix!$AX176,IF(Matrix!$AU$23=7,Matrix!$AX200,IF(Matrix!$AU$23=8,Matrix!$AX228,""))))))))</f>
        <v/>
      </c>
      <c r="Z12" s="3" t="str">
        <f>IF(Matrix!$AU$24=1,Matrix!$AX12,IF(Matrix!$AU$24=2,Matrix!$AX63,IF(Matrix!$AU$24=3,Matrix!$AX94,IF(Matrix!$AU$24=4,Matrix!$AX123,IF(Matrix!$AU$24=5,Matrix!$AX161,IF(Matrix!$AU$24=6,Matrix!$AX176,IF(Matrix!$AU$24=7,Matrix!$AX200,IF(Matrix!$AU$24=8,Matrix!$AX228,""))))))))</f>
        <v/>
      </c>
      <c r="AA12" s="3" t="str">
        <f>IF(Matrix!$AU$25=1,Matrix!$AX12,IF(Matrix!$AU$25=2,Matrix!$AX63,IF(Matrix!$AU$25=3,Matrix!$AX94,IF(Matrix!$AU$25=4,Matrix!$AX123,IF(Matrix!$AU$25=5,Matrix!$AX161,IF(Matrix!$AU$25=6,Matrix!$AX176,IF(Matrix!$AU$25=7,Matrix!$AX200,IF(Matrix!$AU$25=8,Matrix!$AX228,""))))))))</f>
        <v/>
      </c>
      <c r="AB12" s="3" t="str">
        <f>IF(Matrix!$AU$26=1,Matrix!$AX12,IF(Matrix!$AU$26=2,Matrix!$AX63,IF(Matrix!$AU$26=3,Matrix!$AX94,IF(Matrix!$AU$26=4,Matrix!$AX123,IF(Matrix!$AU$26=5,Matrix!$AX161,IF(Matrix!$AU$26=6,Matrix!$AX176,IF(Matrix!$AU$26=7,Matrix!$AX200,IF(Matrix!$AU$26=8,Matrix!$AX228,""))))))))</f>
        <v/>
      </c>
      <c r="AC12" s="3" t="str">
        <f>IF(Matrix!$AU$27=1,Matrix!$AX12,IF(Matrix!$AU$27=2,Matrix!$AX63,IF(Matrix!$AU$27=3,Matrix!$AX94,IF(Matrix!$AU$27=4,Matrix!$AX123,IF(Matrix!$AU$27=5,Matrix!$AX161,IF(Matrix!$AU$27=6,Matrix!$AX176,IF(Matrix!$AU$27=7,Matrix!$AX200,IF(Matrix!$AU$27=8,Matrix!$AX228,""))))))))</f>
        <v/>
      </c>
      <c r="AD12" s="3" t="str">
        <f>IF(Matrix!$AU$28=1,Matrix!$AX12,IF(Matrix!$AU$28=2,Matrix!$AX63,IF(Matrix!$AU$28=3,Matrix!$AX94,IF(Matrix!$AU$28=4,Matrix!$AX123,IF(Matrix!$AU$28=5,Matrix!$AX161,IF(Matrix!$AU$28=6,Matrix!$AX176,IF(Matrix!$AU$28=7,Matrix!$AX200,IF(Matrix!$AU$28=8,Matrix!$AX228,""))))))))</f>
        <v/>
      </c>
      <c r="AE12" s="3" t="str">
        <f>IF(Matrix!$AU$29=1,Matrix!$AX12,IF(Matrix!$AU$29=2,Matrix!$AX63,IF(Matrix!$AU$29=3,Matrix!$AX94,IF(Matrix!$AU$29=4,Matrix!$AX123,IF(Matrix!$AU$29=5,Matrix!$AX161,IF(Matrix!$AU$29=6,Matrix!$AX176,IF(Matrix!$AU$29=7,Matrix!$AX200,IF(Matrix!$AU$29=8,Matrix!$AX228,""))))))))</f>
        <v/>
      </c>
      <c r="AF12" s="3" t="str">
        <f>IF(Matrix!$AU$30=1,Matrix!$AX12,IF(Matrix!$AU$30=2,Matrix!$AX63,IF(Matrix!$AU$30=3,Matrix!$AX94,IF(Matrix!$AU$30=4,Matrix!$AX123,IF(Matrix!$AU$30=5,Matrix!$AX161,IF(Matrix!$AU$30=6,Matrix!$AX176,IF(Matrix!$AU$30=7,Matrix!$AX200,IF(Matrix!$AU$30=8,Matrix!$AX228,""))))))))</f>
        <v/>
      </c>
      <c r="AG12" s="3" t="str">
        <f>IF(Matrix!$AU$31=1,Matrix!$AX12,IF(Matrix!$AU$31=2,Matrix!$AX63,IF(Matrix!$AU$31=3,Matrix!$AX94,IF(Matrix!$AU$31=4,Matrix!$AX123,IF(Matrix!$AU$31=5,Matrix!$AX161,IF(Matrix!$AU$31=6,Matrix!$AX176,IF(Matrix!$AU$31=7,Matrix!$AX200,IF(Matrix!$AU$31=8,Matrix!$AX228,""))))))))</f>
        <v/>
      </c>
      <c r="AH12" s="3" t="str">
        <f>IF(Matrix!$AU$32=1,Matrix!$AX12,IF(Matrix!$AU$32=2,Matrix!$AX63,IF(Matrix!$AU$32=3,Matrix!$AX94,IF(Matrix!$AU$32=4,Matrix!$AX123,IF(Matrix!$AU$32=5,Matrix!$AX161,IF(Matrix!$AU$32=6,Matrix!$AX176,IF(Matrix!$AU$32=7,Matrix!$AX200,IF(Matrix!$AU$32=8,Matrix!$AX228,""))))))))</f>
        <v/>
      </c>
      <c r="AI12" s="3" t="str">
        <f>IF(Matrix!$AU$33=1,Matrix!$AX12,IF(Matrix!$AU$33=2,Matrix!$AX63,IF(Matrix!$AU$33=3,Matrix!$AX94,IF(Matrix!$AU$33=4,Matrix!$AX123,IF(Matrix!$AU$33=5,Matrix!$AX161,IF(Matrix!$AU$33=6,Matrix!$AX176,IF(Matrix!$AU$33=7,Matrix!$AX200,IF(Matrix!$AU$33=8,Matrix!$AX228,""))))))))</f>
        <v/>
      </c>
      <c r="AJ12" s="3" t="str">
        <f>IF(Matrix!$AU$34=1,Matrix!$AX12,IF(Matrix!$AU$34=2,Matrix!$AX63,IF(Matrix!$AU$34=3,Matrix!$AX94,IF(Matrix!$AU$34=4,Matrix!$AX123,IF(Matrix!$AU$34=5,Matrix!$AX161,IF(Matrix!$AU$34=6,Matrix!$AX176,IF(Matrix!$AU$34=7,Matrix!$AX200,IF(Matrix!$AU$34=8,Matrix!$AX228,""))))))))</f>
        <v/>
      </c>
      <c r="AK12" s="3" t="str">
        <f>IF(Matrix!$AU$35=1,Matrix!$AX12,IF(Matrix!$AU$35=2,Matrix!$AX63,IF(Matrix!$AU$35=3,Matrix!$AX94,IF(Matrix!$AU$35=4,Matrix!$AX123,IF(Matrix!$AU$35=5,Matrix!$AX161,IF(Matrix!$AU$35=6,Matrix!$AX176,IF(Matrix!$AU$35=7,Matrix!$AX200,IF(Matrix!$AU$35=8,Matrix!$AX228,""))))))))</f>
        <v/>
      </c>
      <c r="AL12" s="3" t="str">
        <f>IF(Matrix!$AU$36=1,Matrix!$AX12,IF(Matrix!$AU$36=2,Matrix!$AX63,IF(Matrix!$AU$36=3,Matrix!$AX94,IF(Matrix!$AU$36=4,Matrix!$AX123,IF(Matrix!$AU$36=5,Matrix!$AX161,IF(Matrix!$AU$36=6,Matrix!$AX176,IF(Matrix!$AU$36=7,Matrix!$AX200,IF(Matrix!$AU$36=8,Matrix!$AX228,""))))))))</f>
        <v/>
      </c>
    </row>
    <row r="13" spans="1:38" x14ac:dyDescent="0.25">
      <c r="E13" s="3" t="str">
        <f>Matrix!S13</f>
        <v>Krankheitsimmunität 2</v>
      </c>
      <c r="F13" s="3" t="str">
        <f>Matrix!X13</f>
        <v>Bluter</v>
      </c>
      <c r="G13" s="3" t="str">
        <f>Matrix!AC14</f>
        <v>Waffenloser Kampf -</v>
      </c>
      <c r="H13" s="3" t="str">
        <f>Matrix!AG13</f>
        <v>Giftheilkunde</v>
      </c>
      <c r="K13" s="3" t="str">
        <f>Matrix!AP13</f>
        <v>Fallen stellen 2</v>
      </c>
      <c r="M13" s="3" t="str">
        <f>IF(Matrix!$AU$11=1,Matrix!$AX13,IF(Matrix!$AU$11=2,Matrix!$AX64,IF(Matrix!$AU$11=3,Matrix!$AX95,IF(Matrix!$AU$11=4,Matrix!$AX124,IF(Matrix!$AU$11=5,Matrix!$AX162,IF(Matrix!$AU$11=6,Matrix!$AX177,IF(Matrix!$AU$11=7,Matrix!$AX201,IF(Matrix!$AU$11=8,Matrix!$AX229,""))))))))</f>
        <v/>
      </c>
      <c r="N13" s="3" t="str">
        <f>IF(Matrix!$AU$12=1,Matrix!$AX13,IF(Matrix!$AU$12=2,Matrix!$AX64,IF(Matrix!$AU$12=3,Matrix!$AX95,IF(Matrix!$AU$12=4,Matrix!$AX124,IF(Matrix!$AU$12=5,Matrix!$AX162,IF(Matrix!$AU$12=6,Matrix!$AX177,IF(Matrix!$AU$12=7,Matrix!$AX201,IF(Matrix!$AU$12=8,Matrix!$AX229,""))))))))</f>
        <v/>
      </c>
      <c r="O13" s="3" t="str">
        <f>IF(Matrix!$AU$13=1,Matrix!$AX13,IF(Matrix!$AU$13=2,Matrix!$AX64,IF(Matrix!$AU$13=3,Matrix!$AX95,IF(Matrix!$AU$13=4,Matrix!$AX124,IF(Matrix!$AU$13=5,Matrix!$AX162,IF(Matrix!$AU$13=6,Matrix!$AX177,IF(Matrix!$AU$13=7,Matrix!$AX201,IF(Matrix!$AU$13=8,Matrix!$AX229,""))))))))</f>
        <v/>
      </c>
      <c r="P13" s="3" t="str">
        <f>IF(Matrix!$AU$14=1,Matrix!$AX13,IF(Matrix!$AU$14=2,Matrix!$AX64,IF(Matrix!$AU$14=3,Matrix!$AX95,IF(Matrix!$AU$14=4,Matrix!$AX124,IF(Matrix!$AU$14=5,Matrix!$AX162,IF(Matrix!$AU$14=6,Matrix!$AX177,IF(Matrix!$AU$14=7,Matrix!$AX201,IF(Matrix!$AU$14=8,Matrix!$AX229,""))))))))</f>
        <v/>
      </c>
      <c r="Q13" s="3" t="str">
        <f>IF(Matrix!$AU$15=1,Matrix!$AX13,IF(Matrix!$AU$15=2,Matrix!$AX64,IF(Matrix!$AU$15=3,Matrix!$AX95,IF(Matrix!$AU$15=4,Matrix!$AX124,IF(Matrix!$AU$15=5,Matrix!$AX162,IF(Matrix!$AU$15=6,Matrix!$AX177,IF(Matrix!$AU$15=7,Matrix!$AX201,IF(Matrix!$AU$15=8,Matrix!$AX229,""))))))))</f>
        <v/>
      </c>
      <c r="R13" s="3" t="str">
        <f>IF(Matrix!$AU$16=1,Matrix!$AX13,IF(Matrix!$AU$16=2,Matrix!$AX64,IF(Matrix!$AU$16=3,Matrix!$AX95,IF(Matrix!$AU$16=4,Matrix!$AX124,IF(Matrix!$AU$16=5,Matrix!$AX162,IF(Matrix!$AU$16=6,Matrix!$AX177,IF(Matrix!$AU$16=7,Matrix!$AX201,IF(Matrix!$AU$16=8,Matrix!$AX229,""))))))))</f>
        <v/>
      </c>
      <c r="S13" s="3" t="str">
        <f>IF(Matrix!$AU$17=1,Matrix!$AX13,IF(Matrix!$AU$17=2,Matrix!$AX64,IF(Matrix!$AU$17=3,Matrix!$AX95,IF(Matrix!$AU$17=4,Matrix!$AX124,IF(Matrix!$AU$17=5,Matrix!$AX162,IF(Matrix!$AU$17=6,Matrix!$AX177,IF(Matrix!$AU$17=7,Matrix!$AX201,IF(Matrix!$AU$17=8,Matrix!$AX229,""))))))))</f>
        <v/>
      </c>
      <c r="T13" s="3" t="str">
        <f>IF(Matrix!$AU$18=1,Matrix!$AX13,IF(Matrix!$AU$18=2,Matrix!$AX64,IF(Matrix!$AU$18=3,Matrix!$AX95,IF(Matrix!$AU$18=4,Matrix!$AX124,IF(Matrix!$AU$18=5,Matrix!$AX162,IF(Matrix!$AU$18=6,Matrix!$AX177,IF(Matrix!$AU$18=7,Matrix!$AX201,IF(Matrix!$AU$18=8,Matrix!$AX229,""))))))))</f>
        <v/>
      </c>
      <c r="U13" s="3" t="str">
        <f>IF(Matrix!$AU$19=1,Matrix!$AX13,IF(Matrix!$AU$19=2,Matrix!$AX64,IF(Matrix!$AU$19=3,Matrix!$AX95,IF(Matrix!$AU$19=4,Matrix!$AX124,IF(Matrix!$AU$19=5,Matrix!$AX162,IF(Matrix!$AU$19=6,Matrix!$AX177,IF(Matrix!$AU$19=7,Matrix!$AX201,IF(Matrix!$AU$19=8,Matrix!$AX229,""))))))))</f>
        <v/>
      </c>
      <c r="V13" s="3" t="str">
        <f>IF(Matrix!$AU$20=1,Matrix!$AX13,IF(Matrix!$AU$20=2,Matrix!$AX64,IF(Matrix!$AU$20=3,Matrix!$AX95,IF(Matrix!$AU$20=4,Matrix!$AX124,IF(Matrix!$AU$20=5,Matrix!$AX162,IF(Matrix!$AU$20=6,Matrix!$AX177,IF(Matrix!$AU$20=7,Matrix!$AX201,IF(Matrix!$AU$20=8,Matrix!$AX229,""))))))))</f>
        <v/>
      </c>
      <c r="W13" s="3" t="str">
        <f>IF(Matrix!$AU$21=1,Matrix!$AX13,IF(Matrix!$AU$21=2,Matrix!$AX64,IF(Matrix!$AU$21=3,Matrix!$AX95,IF(Matrix!$AU$21=4,Matrix!$AX124,IF(Matrix!$AU$21=5,Matrix!$AX162,IF(Matrix!$AU$21=6,Matrix!$AX177,IF(Matrix!$AU$21=7,Matrix!$AX201,IF(Matrix!$AU$21=8,Matrix!$AX229,""))))))))</f>
        <v/>
      </c>
      <c r="X13" s="3" t="str">
        <f>IF(Matrix!$AU$22=1,Matrix!$AX13,IF(Matrix!$AU$22=2,Matrix!$AX64,IF(Matrix!$AU$22=3,Matrix!$AX95,IF(Matrix!$AU$22=4,Matrix!$AX124,IF(Matrix!$AU$22=5,Matrix!$AX162,IF(Matrix!$AU$22=6,Matrix!$AX177,IF(Matrix!$AU$22=7,Matrix!$AX201,IF(Matrix!$AU$22=8,Matrix!$AX229,""))))))))</f>
        <v/>
      </c>
      <c r="Y13" s="3" t="str">
        <f>IF(Matrix!$AU$23=1,Matrix!$AX13,IF(Matrix!$AU$23=2,Matrix!$AX64,IF(Matrix!$AU$23=3,Matrix!$AX95,IF(Matrix!$AU$23=4,Matrix!$AX124,IF(Matrix!$AU$23=5,Matrix!$AX162,IF(Matrix!$AU$23=6,Matrix!$AX177,IF(Matrix!$AU$23=7,Matrix!$AX201,IF(Matrix!$AU$23=8,Matrix!$AX229,""))))))))</f>
        <v/>
      </c>
      <c r="Z13" s="3" t="str">
        <f>IF(Matrix!$AU$24=1,Matrix!$AX13,IF(Matrix!$AU$24=2,Matrix!$AX64,IF(Matrix!$AU$24=3,Matrix!$AX95,IF(Matrix!$AU$24=4,Matrix!$AX124,IF(Matrix!$AU$24=5,Matrix!$AX162,IF(Matrix!$AU$24=6,Matrix!$AX177,IF(Matrix!$AU$24=7,Matrix!$AX201,IF(Matrix!$AU$24=8,Matrix!$AX229,""))))))))</f>
        <v/>
      </c>
      <c r="AA13" s="3" t="str">
        <f>IF(Matrix!$AU$25=1,Matrix!$AX13,IF(Matrix!$AU$25=2,Matrix!$AX64,IF(Matrix!$AU$25=3,Matrix!$AX95,IF(Matrix!$AU$25=4,Matrix!$AX124,IF(Matrix!$AU$25=5,Matrix!$AX162,IF(Matrix!$AU$25=6,Matrix!$AX177,IF(Matrix!$AU$25=7,Matrix!$AX201,IF(Matrix!$AU$25=8,Matrix!$AX229,""))))))))</f>
        <v/>
      </c>
      <c r="AB13" s="3" t="str">
        <f>IF(Matrix!$AU$26=1,Matrix!$AX13,IF(Matrix!$AU$26=2,Matrix!$AX64,IF(Matrix!$AU$26=3,Matrix!$AX95,IF(Matrix!$AU$26=4,Matrix!$AX124,IF(Matrix!$AU$26=5,Matrix!$AX162,IF(Matrix!$AU$26=6,Matrix!$AX177,IF(Matrix!$AU$26=7,Matrix!$AX201,IF(Matrix!$AU$26=8,Matrix!$AX229,""))))))))</f>
        <v/>
      </c>
      <c r="AC13" s="3" t="str">
        <f>IF(Matrix!$AU$27=1,Matrix!$AX13,IF(Matrix!$AU$27=2,Matrix!$AX64,IF(Matrix!$AU$27=3,Matrix!$AX95,IF(Matrix!$AU$27=4,Matrix!$AX124,IF(Matrix!$AU$27=5,Matrix!$AX162,IF(Matrix!$AU$27=6,Matrix!$AX177,IF(Matrix!$AU$27=7,Matrix!$AX201,IF(Matrix!$AU$27=8,Matrix!$AX229,""))))))))</f>
        <v/>
      </c>
      <c r="AD13" s="3" t="str">
        <f>IF(Matrix!$AU$28=1,Matrix!$AX13,IF(Matrix!$AU$28=2,Matrix!$AX64,IF(Matrix!$AU$28=3,Matrix!$AX95,IF(Matrix!$AU$28=4,Matrix!$AX124,IF(Matrix!$AU$28=5,Matrix!$AX162,IF(Matrix!$AU$28=6,Matrix!$AX177,IF(Matrix!$AU$28=7,Matrix!$AX201,IF(Matrix!$AU$28=8,Matrix!$AX229,""))))))))</f>
        <v/>
      </c>
      <c r="AE13" s="3" t="str">
        <f>IF(Matrix!$AU$29=1,Matrix!$AX13,IF(Matrix!$AU$29=2,Matrix!$AX64,IF(Matrix!$AU$29=3,Matrix!$AX95,IF(Matrix!$AU$29=4,Matrix!$AX124,IF(Matrix!$AU$29=5,Matrix!$AX162,IF(Matrix!$AU$29=6,Matrix!$AX177,IF(Matrix!$AU$29=7,Matrix!$AX201,IF(Matrix!$AU$29=8,Matrix!$AX229,""))))))))</f>
        <v/>
      </c>
      <c r="AF13" s="3" t="str">
        <f>IF(Matrix!$AU$30=1,Matrix!$AX13,IF(Matrix!$AU$30=2,Matrix!$AX64,IF(Matrix!$AU$30=3,Matrix!$AX95,IF(Matrix!$AU$30=4,Matrix!$AX124,IF(Matrix!$AU$30=5,Matrix!$AX162,IF(Matrix!$AU$30=6,Matrix!$AX177,IF(Matrix!$AU$30=7,Matrix!$AX201,IF(Matrix!$AU$30=8,Matrix!$AX229,""))))))))</f>
        <v/>
      </c>
      <c r="AG13" s="3" t="str">
        <f>IF(Matrix!$AU$31=1,Matrix!$AX13,IF(Matrix!$AU$31=2,Matrix!$AX64,IF(Matrix!$AU$31=3,Matrix!$AX95,IF(Matrix!$AU$31=4,Matrix!$AX124,IF(Matrix!$AU$31=5,Matrix!$AX162,IF(Matrix!$AU$31=6,Matrix!$AX177,IF(Matrix!$AU$31=7,Matrix!$AX201,IF(Matrix!$AU$31=8,Matrix!$AX229,""))))))))</f>
        <v/>
      </c>
      <c r="AH13" s="3" t="str">
        <f>IF(Matrix!$AU$32=1,Matrix!$AX13,IF(Matrix!$AU$32=2,Matrix!$AX64,IF(Matrix!$AU$32=3,Matrix!$AX95,IF(Matrix!$AU$32=4,Matrix!$AX124,IF(Matrix!$AU$32=5,Matrix!$AX162,IF(Matrix!$AU$32=6,Matrix!$AX177,IF(Matrix!$AU$32=7,Matrix!$AX201,IF(Matrix!$AU$32=8,Matrix!$AX229,""))))))))</f>
        <v/>
      </c>
      <c r="AI13" s="3" t="str">
        <f>IF(Matrix!$AU$33=1,Matrix!$AX13,IF(Matrix!$AU$33=2,Matrix!$AX64,IF(Matrix!$AU$33=3,Matrix!$AX95,IF(Matrix!$AU$33=4,Matrix!$AX124,IF(Matrix!$AU$33=5,Matrix!$AX162,IF(Matrix!$AU$33=6,Matrix!$AX177,IF(Matrix!$AU$33=7,Matrix!$AX201,IF(Matrix!$AU$33=8,Matrix!$AX229,""))))))))</f>
        <v/>
      </c>
      <c r="AJ13" s="3" t="str">
        <f>IF(Matrix!$AU$34=1,Matrix!$AX13,IF(Matrix!$AU$34=2,Matrix!$AX64,IF(Matrix!$AU$34=3,Matrix!$AX95,IF(Matrix!$AU$34=4,Matrix!$AX124,IF(Matrix!$AU$34=5,Matrix!$AX162,IF(Matrix!$AU$34=6,Matrix!$AX177,IF(Matrix!$AU$34=7,Matrix!$AX201,IF(Matrix!$AU$34=8,Matrix!$AX229,""))))))))</f>
        <v/>
      </c>
      <c r="AK13" s="3" t="str">
        <f>IF(Matrix!$AU$35=1,Matrix!$AX13,IF(Matrix!$AU$35=2,Matrix!$AX64,IF(Matrix!$AU$35=3,Matrix!$AX95,IF(Matrix!$AU$35=4,Matrix!$AX124,IF(Matrix!$AU$35=5,Matrix!$AX162,IF(Matrix!$AU$35=6,Matrix!$AX177,IF(Matrix!$AU$35=7,Matrix!$AX201,IF(Matrix!$AU$35=8,Matrix!$AX229,""))))))))</f>
        <v/>
      </c>
      <c r="AL13" s="3" t="str">
        <f>IF(Matrix!$AU$36=1,Matrix!$AX13,IF(Matrix!$AU$36=2,Matrix!$AX64,IF(Matrix!$AU$36=3,Matrix!$AX95,IF(Matrix!$AU$36=4,Matrix!$AX124,IF(Matrix!$AU$36=5,Matrix!$AX162,IF(Matrix!$AU$36=6,Matrix!$AX177,IF(Matrix!$AU$36=7,Matrix!$AX201,IF(Matrix!$AU$36=8,Matrix!$AX229,""))))))))</f>
        <v/>
      </c>
    </row>
    <row r="14" spans="1:38" x14ac:dyDescent="0.25">
      <c r="E14" s="3" t="str">
        <f>Matrix!S14</f>
        <v>Kälteimmunität</v>
      </c>
      <c r="F14" s="3" t="str">
        <f>Matrix!X14</f>
        <v>Dummheit</v>
      </c>
      <c r="G14" s="3" t="str">
        <f>Matrix!AC15</f>
        <v>Waffenloser Kampf 1</v>
      </c>
      <c r="H14" s="3" t="str">
        <f>Matrix!AG14</f>
        <v>Giftkunde 1</v>
      </c>
      <c r="K14" s="3" t="str">
        <f>Matrix!AP14</f>
        <v>Fallen stellen 3</v>
      </c>
      <c r="M14" s="3" t="str">
        <f>IF(Matrix!$AU$11=1,Matrix!$AX14,IF(Matrix!$AU$11=2,Matrix!$AX65,IF(Matrix!$AU$11=3,Matrix!$AX96,IF(Matrix!$AU$11=4,Matrix!$AX125,IF(Matrix!$AU$11=5,Matrix!$AX163,IF(Matrix!$AU$11=6,Matrix!$AX178,IF(Matrix!$AU$11=7,Matrix!$AX202,IF(Matrix!$AU$11=8,Matrix!$AX230,""))))))))</f>
        <v/>
      </c>
      <c r="N14" s="3" t="str">
        <f>IF(Matrix!$AU$12=1,Matrix!$AX14,IF(Matrix!$AU$12=2,Matrix!$AX65,IF(Matrix!$AU$12=3,Matrix!$AX96,IF(Matrix!$AU$12=4,Matrix!$AX125,IF(Matrix!$AU$12=5,Matrix!$AX163,IF(Matrix!$AU$12=6,Matrix!$AX178,IF(Matrix!$AU$12=7,Matrix!$AX202,IF(Matrix!$AU$12=8,Matrix!$AX230,""))))))))</f>
        <v/>
      </c>
      <c r="O14" s="3" t="str">
        <f>IF(Matrix!$AU$13=1,Matrix!$AX14,IF(Matrix!$AU$13=2,Matrix!$AX65,IF(Matrix!$AU$13=3,Matrix!$AX96,IF(Matrix!$AU$13=4,Matrix!$AX125,IF(Matrix!$AU$13=5,Matrix!$AX163,IF(Matrix!$AU$13=6,Matrix!$AX178,IF(Matrix!$AU$13=7,Matrix!$AX202,IF(Matrix!$AU$13=8,Matrix!$AX230,""))))))))</f>
        <v/>
      </c>
      <c r="P14" s="3" t="str">
        <f>IF(Matrix!$AU$14=1,Matrix!$AX14,IF(Matrix!$AU$14=2,Matrix!$AX65,IF(Matrix!$AU$14=3,Matrix!$AX96,IF(Matrix!$AU$14=4,Matrix!$AX125,IF(Matrix!$AU$14=5,Matrix!$AX163,IF(Matrix!$AU$14=6,Matrix!$AX178,IF(Matrix!$AU$14=7,Matrix!$AX202,IF(Matrix!$AU$14=8,Matrix!$AX230,""))))))))</f>
        <v/>
      </c>
      <c r="Q14" s="3" t="str">
        <f>IF(Matrix!$AU$15=1,Matrix!$AX14,IF(Matrix!$AU$15=2,Matrix!$AX65,IF(Matrix!$AU$15=3,Matrix!$AX96,IF(Matrix!$AU$15=4,Matrix!$AX125,IF(Matrix!$AU$15=5,Matrix!$AX163,IF(Matrix!$AU$15=6,Matrix!$AX178,IF(Matrix!$AU$15=7,Matrix!$AX202,IF(Matrix!$AU$15=8,Matrix!$AX230,""))))))))</f>
        <v/>
      </c>
      <c r="R14" s="3" t="str">
        <f>IF(Matrix!$AU$16=1,Matrix!$AX14,IF(Matrix!$AU$16=2,Matrix!$AX65,IF(Matrix!$AU$16=3,Matrix!$AX96,IF(Matrix!$AU$16=4,Matrix!$AX125,IF(Matrix!$AU$16=5,Matrix!$AX163,IF(Matrix!$AU$16=6,Matrix!$AX178,IF(Matrix!$AU$16=7,Matrix!$AX202,IF(Matrix!$AU$16=8,Matrix!$AX230,""))))))))</f>
        <v/>
      </c>
      <c r="S14" s="3" t="str">
        <f>IF(Matrix!$AU$17=1,Matrix!$AX14,IF(Matrix!$AU$17=2,Matrix!$AX65,IF(Matrix!$AU$17=3,Matrix!$AX96,IF(Matrix!$AU$17=4,Matrix!$AX125,IF(Matrix!$AU$17=5,Matrix!$AX163,IF(Matrix!$AU$17=6,Matrix!$AX178,IF(Matrix!$AU$17=7,Matrix!$AX202,IF(Matrix!$AU$17=8,Matrix!$AX230,""))))))))</f>
        <v/>
      </c>
      <c r="T14" s="3" t="str">
        <f>IF(Matrix!$AU$18=1,Matrix!$AX14,IF(Matrix!$AU$18=2,Matrix!$AX65,IF(Matrix!$AU$18=3,Matrix!$AX96,IF(Matrix!$AU$18=4,Matrix!$AX125,IF(Matrix!$AU$18=5,Matrix!$AX163,IF(Matrix!$AU$18=6,Matrix!$AX178,IF(Matrix!$AU$18=7,Matrix!$AX202,IF(Matrix!$AU$18=8,Matrix!$AX230,""))))))))</f>
        <v/>
      </c>
      <c r="U14" s="3" t="str">
        <f>IF(Matrix!$AU$19=1,Matrix!$AX14,IF(Matrix!$AU$19=2,Matrix!$AX65,IF(Matrix!$AU$19=3,Matrix!$AX96,IF(Matrix!$AU$19=4,Matrix!$AX125,IF(Matrix!$AU$19=5,Matrix!$AX163,IF(Matrix!$AU$19=6,Matrix!$AX178,IF(Matrix!$AU$19=7,Matrix!$AX202,IF(Matrix!$AU$19=8,Matrix!$AX230,""))))))))</f>
        <v/>
      </c>
      <c r="V14" s="3" t="str">
        <f>IF(Matrix!$AU$20=1,Matrix!$AX14,IF(Matrix!$AU$20=2,Matrix!$AX65,IF(Matrix!$AU$20=3,Matrix!$AX96,IF(Matrix!$AU$20=4,Matrix!$AX125,IF(Matrix!$AU$20=5,Matrix!$AX163,IF(Matrix!$AU$20=6,Matrix!$AX178,IF(Matrix!$AU$20=7,Matrix!$AX202,IF(Matrix!$AU$20=8,Matrix!$AX230,""))))))))</f>
        <v/>
      </c>
      <c r="W14" s="3" t="str">
        <f>IF(Matrix!$AU$21=1,Matrix!$AX14,IF(Matrix!$AU$21=2,Matrix!$AX65,IF(Matrix!$AU$21=3,Matrix!$AX96,IF(Matrix!$AU$21=4,Matrix!$AX125,IF(Matrix!$AU$21=5,Matrix!$AX163,IF(Matrix!$AU$21=6,Matrix!$AX178,IF(Matrix!$AU$21=7,Matrix!$AX202,IF(Matrix!$AU$21=8,Matrix!$AX230,""))))))))</f>
        <v/>
      </c>
      <c r="X14" s="3" t="str">
        <f>IF(Matrix!$AU$22=1,Matrix!$AX14,IF(Matrix!$AU$22=2,Matrix!$AX65,IF(Matrix!$AU$22=3,Matrix!$AX96,IF(Matrix!$AU$22=4,Matrix!$AX125,IF(Matrix!$AU$22=5,Matrix!$AX163,IF(Matrix!$AU$22=6,Matrix!$AX178,IF(Matrix!$AU$22=7,Matrix!$AX202,IF(Matrix!$AU$22=8,Matrix!$AX230,""))))))))</f>
        <v/>
      </c>
      <c r="Y14" s="3" t="str">
        <f>IF(Matrix!$AU$23=1,Matrix!$AX14,IF(Matrix!$AU$23=2,Matrix!$AX65,IF(Matrix!$AU$23=3,Matrix!$AX96,IF(Matrix!$AU$23=4,Matrix!$AX125,IF(Matrix!$AU$23=5,Matrix!$AX163,IF(Matrix!$AU$23=6,Matrix!$AX178,IF(Matrix!$AU$23=7,Matrix!$AX202,IF(Matrix!$AU$23=8,Matrix!$AX230,""))))))))</f>
        <v/>
      </c>
      <c r="Z14" s="3" t="str">
        <f>IF(Matrix!$AU$24=1,Matrix!$AX14,IF(Matrix!$AU$24=2,Matrix!$AX65,IF(Matrix!$AU$24=3,Matrix!$AX96,IF(Matrix!$AU$24=4,Matrix!$AX125,IF(Matrix!$AU$24=5,Matrix!$AX163,IF(Matrix!$AU$24=6,Matrix!$AX178,IF(Matrix!$AU$24=7,Matrix!$AX202,IF(Matrix!$AU$24=8,Matrix!$AX230,""))))))))</f>
        <v/>
      </c>
      <c r="AA14" s="3" t="str">
        <f>IF(Matrix!$AU$25=1,Matrix!$AX14,IF(Matrix!$AU$25=2,Matrix!$AX65,IF(Matrix!$AU$25=3,Matrix!$AX96,IF(Matrix!$AU$25=4,Matrix!$AX125,IF(Matrix!$AU$25=5,Matrix!$AX163,IF(Matrix!$AU$25=6,Matrix!$AX178,IF(Matrix!$AU$25=7,Matrix!$AX202,IF(Matrix!$AU$25=8,Matrix!$AX230,""))))))))</f>
        <v/>
      </c>
      <c r="AB14" s="3" t="str">
        <f>IF(Matrix!$AU$26=1,Matrix!$AX14,IF(Matrix!$AU$26=2,Matrix!$AX65,IF(Matrix!$AU$26=3,Matrix!$AX96,IF(Matrix!$AU$26=4,Matrix!$AX125,IF(Matrix!$AU$26=5,Matrix!$AX163,IF(Matrix!$AU$26=6,Matrix!$AX178,IF(Matrix!$AU$26=7,Matrix!$AX202,IF(Matrix!$AU$26=8,Matrix!$AX230,""))))))))</f>
        <v/>
      </c>
      <c r="AC14" s="3" t="str">
        <f>IF(Matrix!$AU$27=1,Matrix!$AX14,IF(Matrix!$AU$27=2,Matrix!$AX65,IF(Matrix!$AU$27=3,Matrix!$AX96,IF(Matrix!$AU$27=4,Matrix!$AX125,IF(Matrix!$AU$27=5,Matrix!$AX163,IF(Matrix!$AU$27=6,Matrix!$AX178,IF(Matrix!$AU$27=7,Matrix!$AX202,IF(Matrix!$AU$27=8,Matrix!$AX230,""))))))))</f>
        <v/>
      </c>
      <c r="AD14" s="3" t="str">
        <f>IF(Matrix!$AU$28=1,Matrix!$AX14,IF(Matrix!$AU$28=2,Matrix!$AX65,IF(Matrix!$AU$28=3,Matrix!$AX96,IF(Matrix!$AU$28=4,Matrix!$AX125,IF(Matrix!$AU$28=5,Matrix!$AX163,IF(Matrix!$AU$28=6,Matrix!$AX178,IF(Matrix!$AU$28=7,Matrix!$AX202,IF(Matrix!$AU$28=8,Matrix!$AX230,""))))))))</f>
        <v/>
      </c>
      <c r="AE14" s="3" t="str">
        <f>IF(Matrix!$AU$29=1,Matrix!$AX14,IF(Matrix!$AU$29=2,Matrix!$AX65,IF(Matrix!$AU$29=3,Matrix!$AX96,IF(Matrix!$AU$29=4,Matrix!$AX125,IF(Matrix!$AU$29=5,Matrix!$AX163,IF(Matrix!$AU$29=6,Matrix!$AX178,IF(Matrix!$AU$29=7,Matrix!$AX202,IF(Matrix!$AU$29=8,Matrix!$AX230,""))))))))</f>
        <v/>
      </c>
      <c r="AF14" s="3" t="str">
        <f>IF(Matrix!$AU$30=1,Matrix!$AX14,IF(Matrix!$AU$30=2,Matrix!$AX65,IF(Matrix!$AU$30=3,Matrix!$AX96,IF(Matrix!$AU$30=4,Matrix!$AX125,IF(Matrix!$AU$30=5,Matrix!$AX163,IF(Matrix!$AU$30=6,Matrix!$AX178,IF(Matrix!$AU$30=7,Matrix!$AX202,IF(Matrix!$AU$30=8,Matrix!$AX230,""))))))))</f>
        <v/>
      </c>
      <c r="AG14" s="3" t="str">
        <f>IF(Matrix!$AU$31=1,Matrix!$AX14,IF(Matrix!$AU$31=2,Matrix!$AX65,IF(Matrix!$AU$31=3,Matrix!$AX96,IF(Matrix!$AU$31=4,Matrix!$AX125,IF(Matrix!$AU$31=5,Matrix!$AX163,IF(Matrix!$AU$31=6,Matrix!$AX178,IF(Matrix!$AU$31=7,Matrix!$AX202,IF(Matrix!$AU$31=8,Matrix!$AX230,""))))))))</f>
        <v/>
      </c>
      <c r="AH14" s="3" t="str">
        <f>IF(Matrix!$AU$32=1,Matrix!$AX14,IF(Matrix!$AU$32=2,Matrix!$AX65,IF(Matrix!$AU$32=3,Matrix!$AX96,IF(Matrix!$AU$32=4,Matrix!$AX125,IF(Matrix!$AU$32=5,Matrix!$AX163,IF(Matrix!$AU$32=6,Matrix!$AX178,IF(Matrix!$AU$32=7,Matrix!$AX202,IF(Matrix!$AU$32=8,Matrix!$AX230,""))))))))</f>
        <v/>
      </c>
      <c r="AI14" s="3" t="str">
        <f>IF(Matrix!$AU$33=1,Matrix!$AX14,IF(Matrix!$AU$33=2,Matrix!$AX65,IF(Matrix!$AU$33=3,Matrix!$AX96,IF(Matrix!$AU$33=4,Matrix!$AX125,IF(Matrix!$AU$33=5,Matrix!$AX163,IF(Matrix!$AU$33=6,Matrix!$AX178,IF(Matrix!$AU$33=7,Matrix!$AX202,IF(Matrix!$AU$33=8,Matrix!$AX230,""))))))))</f>
        <v/>
      </c>
      <c r="AJ14" s="3" t="str">
        <f>IF(Matrix!$AU$34=1,Matrix!$AX14,IF(Matrix!$AU$34=2,Matrix!$AX65,IF(Matrix!$AU$34=3,Matrix!$AX96,IF(Matrix!$AU$34=4,Matrix!$AX125,IF(Matrix!$AU$34=5,Matrix!$AX163,IF(Matrix!$AU$34=6,Matrix!$AX178,IF(Matrix!$AU$34=7,Matrix!$AX202,IF(Matrix!$AU$34=8,Matrix!$AX230,""))))))))</f>
        <v/>
      </c>
      <c r="AK14" s="3" t="str">
        <f>IF(Matrix!$AU$35=1,Matrix!$AX14,IF(Matrix!$AU$35=2,Matrix!$AX65,IF(Matrix!$AU$35=3,Matrix!$AX96,IF(Matrix!$AU$35=4,Matrix!$AX125,IF(Matrix!$AU$35=5,Matrix!$AX163,IF(Matrix!$AU$35=6,Matrix!$AX178,IF(Matrix!$AU$35=7,Matrix!$AX202,IF(Matrix!$AU$35=8,Matrix!$AX230,""))))))))</f>
        <v/>
      </c>
      <c r="AL14" s="3" t="str">
        <f>IF(Matrix!$AU$36=1,Matrix!$AX14,IF(Matrix!$AU$36=2,Matrix!$AX65,IF(Matrix!$AU$36=3,Matrix!$AX96,IF(Matrix!$AU$36=4,Matrix!$AX125,IF(Matrix!$AU$36=5,Matrix!$AX163,IF(Matrix!$AU$36=6,Matrix!$AX178,IF(Matrix!$AU$36=7,Matrix!$AX202,IF(Matrix!$AU$36=8,Matrix!$AX230,""))))))))</f>
        <v/>
      </c>
    </row>
    <row r="15" spans="1:38" x14ac:dyDescent="0.25">
      <c r="E15" s="3" t="str">
        <f>Matrix!S15</f>
        <v>Hitzeimmunität</v>
      </c>
      <c r="F15" s="3" t="str">
        <f>Matrix!X15</f>
        <v>Ehrenhaftigkeit</v>
      </c>
      <c r="G15" s="3" t="str">
        <f>Matrix!AC16</f>
        <v>Waffenloser Kampf 2</v>
      </c>
      <c r="H15" s="3" t="str">
        <f>Matrix!AG15</f>
        <v>Giftkunde 2</v>
      </c>
      <c r="K15" s="3" t="str">
        <f>Matrix!AP15</f>
        <v>Fallen stellen 4</v>
      </c>
      <c r="M15" s="3" t="str">
        <f>IF(Matrix!$AU$11=1,Matrix!$AX15,IF(Matrix!$AU$11=2,Matrix!$AX66,IF(Matrix!$AU$11=3,Matrix!$AX97,IF(Matrix!$AU$11=4,Matrix!$AX126,IF(Matrix!$AU$11=5,Matrix!$AX164,IF(Matrix!$AU$11=6,Matrix!$AX179,IF(Matrix!$AU$11=7,Matrix!$AX203,IF(Matrix!$AU$11=8,Matrix!$AX231,""))))))))</f>
        <v/>
      </c>
      <c r="N15" s="37" t="str">
        <f>IF(Matrix!$AU$12=1,Matrix!$AX15,IF(Matrix!$AU$12=2,Matrix!$AX66,IF(Matrix!$AU$12=3,Matrix!$AX97,IF(Matrix!$AU$12=4,Matrix!$AX126,IF(Matrix!$AU$12=5,Matrix!$AX164,IF(Matrix!$AU$12=6,Matrix!$AX179,IF(Matrix!$AU$12=7,Matrix!$AX203,IF(Matrix!$AU$12=8,Matrix!$AX231,""))))))))</f>
        <v/>
      </c>
      <c r="O15" s="37" t="str">
        <f>IF(Matrix!$AU$13=1,Matrix!$AX15,IF(Matrix!$AU$13=2,Matrix!$AX66,IF(Matrix!$AU$13=3,Matrix!$AX97,IF(Matrix!$AU$13=4,Matrix!$AX126,IF(Matrix!$AU$13=5,Matrix!$AX164,IF(Matrix!$AU$13=6,Matrix!$AX179,IF(Matrix!$AU$13=7,Matrix!$AX203,IF(Matrix!$AU$13=8,Matrix!$AX231,""))))))))</f>
        <v/>
      </c>
      <c r="P15" s="37" t="str">
        <f>IF(Matrix!$AU$14=1,Matrix!$AX15,IF(Matrix!$AU$14=2,Matrix!$AX66,IF(Matrix!$AU$14=3,Matrix!$AX97,IF(Matrix!$AU$14=4,Matrix!$AX126,IF(Matrix!$AU$14=5,Matrix!$AX164,IF(Matrix!$AU$14=6,Matrix!$AX179,IF(Matrix!$AU$14=7,Matrix!$AX203,IF(Matrix!$AU$14=8,Matrix!$AX231,""))))))))</f>
        <v/>
      </c>
      <c r="Q15" s="37" t="str">
        <f>IF(Matrix!$AU$15=1,Matrix!$AX15,IF(Matrix!$AU$15=2,Matrix!$AX66,IF(Matrix!$AU$15=3,Matrix!$AX97,IF(Matrix!$AU$15=4,Matrix!$AX126,IF(Matrix!$AU$15=5,Matrix!$AX164,IF(Matrix!$AU$15=6,Matrix!$AX179,IF(Matrix!$AU$15=7,Matrix!$AX203,IF(Matrix!$AU$15=8,Matrix!$AX231,""))))))))</f>
        <v/>
      </c>
      <c r="R15" s="37" t="str">
        <f>IF(Matrix!$AU$16=1,Matrix!$AX15,IF(Matrix!$AU$16=2,Matrix!$AX66,IF(Matrix!$AU$16=3,Matrix!$AX97,IF(Matrix!$AU$16=4,Matrix!$AX126,IF(Matrix!$AU$16=5,Matrix!$AX164,IF(Matrix!$AU$16=6,Matrix!$AX179,IF(Matrix!$AU$16=7,Matrix!$AX203,IF(Matrix!$AU$16=8,Matrix!$AX231,""))))))))</f>
        <v/>
      </c>
      <c r="S15" s="37" t="str">
        <f>IF(Matrix!$AU$17=1,Matrix!$AX15,IF(Matrix!$AU$17=2,Matrix!$AX66,IF(Matrix!$AU$17=3,Matrix!$AX97,IF(Matrix!$AU$17=4,Matrix!$AX126,IF(Matrix!$AU$17=5,Matrix!$AX164,IF(Matrix!$AU$17=6,Matrix!$AX179,IF(Matrix!$AU$17=7,Matrix!$AX203,IF(Matrix!$AU$17=8,Matrix!$AX231,""))))))))</f>
        <v/>
      </c>
      <c r="T15" s="37" t="str">
        <f>IF(Matrix!$AU$18=1,Matrix!$AX15,IF(Matrix!$AU$18=2,Matrix!$AX66,IF(Matrix!$AU$18=3,Matrix!$AX97,IF(Matrix!$AU$18=4,Matrix!$AX126,IF(Matrix!$AU$18=5,Matrix!$AX164,IF(Matrix!$AU$18=6,Matrix!$AX179,IF(Matrix!$AU$18=7,Matrix!$AX203,IF(Matrix!$AU$18=8,Matrix!$AX231,""))))))))</f>
        <v/>
      </c>
      <c r="U15" s="37" t="str">
        <f>IF(Matrix!$AU$19=1,Matrix!$AX15,IF(Matrix!$AU$19=2,Matrix!$AX66,IF(Matrix!$AU$19=3,Matrix!$AX97,IF(Matrix!$AU$19=4,Matrix!$AX126,IF(Matrix!$AU$19=5,Matrix!$AX164,IF(Matrix!$AU$19=6,Matrix!$AX179,IF(Matrix!$AU$19=7,Matrix!$AX203,IF(Matrix!$AU$19=8,Matrix!$AX231,""))))))))</f>
        <v/>
      </c>
      <c r="V15" s="37" t="str">
        <f>IF(Matrix!$AU$20=1,Matrix!$AX15,IF(Matrix!$AU$20=2,Matrix!$AX66,IF(Matrix!$AU$20=3,Matrix!$AX97,IF(Matrix!$AU$20=4,Matrix!$AX126,IF(Matrix!$AU$20=5,Matrix!$AX164,IF(Matrix!$AU$20=6,Matrix!$AX179,IF(Matrix!$AU$20=7,Matrix!$AX203,IF(Matrix!$AU$20=8,Matrix!$AX231,""))))))))</f>
        <v/>
      </c>
      <c r="W15" s="37" t="str">
        <f>IF(Matrix!$AU$21=1,Matrix!$AX15,IF(Matrix!$AU$21=2,Matrix!$AX66,IF(Matrix!$AU$21=3,Matrix!$AX97,IF(Matrix!$AU$21=4,Matrix!$AX126,IF(Matrix!$AU$21=5,Matrix!$AX164,IF(Matrix!$AU$21=6,Matrix!$AX179,IF(Matrix!$AU$21=7,Matrix!$AX203,IF(Matrix!$AU$21=8,Matrix!$AX231,""))))))))</f>
        <v/>
      </c>
      <c r="X15" s="37" t="str">
        <f>IF(Matrix!$AU$22=1,Matrix!$AX15,IF(Matrix!$AU$22=2,Matrix!$AX66,IF(Matrix!$AU$22=3,Matrix!$AX97,IF(Matrix!$AU$22=4,Matrix!$AX126,IF(Matrix!$AU$22=5,Matrix!$AX164,IF(Matrix!$AU$22=6,Matrix!$AX179,IF(Matrix!$AU$22=7,Matrix!$AX203,IF(Matrix!$AU$22=8,Matrix!$AX231,""))))))))</f>
        <v/>
      </c>
      <c r="Y15" s="37" t="str">
        <f>IF(Matrix!$AU$23=1,Matrix!$AX15,IF(Matrix!$AU$23=2,Matrix!$AX66,IF(Matrix!$AU$23=3,Matrix!$AX97,IF(Matrix!$AU$23=4,Matrix!$AX126,IF(Matrix!$AU$23=5,Matrix!$AX164,IF(Matrix!$AU$23=6,Matrix!$AX179,IF(Matrix!$AU$23=7,Matrix!$AX203,IF(Matrix!$AU$23=8,Matrix!$AX231,""))))))))</f>
        <v/>
      </c>
      <c r="Z15" s="37" t="str">
        <f>IF(Matrix!$AU$24=1,Matrix!$AX15,IF(Matrix!$AU$24=2,Matrix!$AX66,IF(Matrix!$AU$24=3,Matrix!$AX97,IF(Matrix!$AU$24=4,Matrix!$AX126,IF(Matrix!$AU$24=5,Matrix!$AX164,IF(Matrix!$AU$24=6,Matrix!$AX179,IF(Matrix!$AU$24=7,Matrix!$AX203,IF(Matrix!$AU$24=8,Matrix!$AX231,""))))))))</f>
        <v/>
      </c>
      <c r="AA15" s="37" t="str">
        <f>IF(Matrix!$AU$25=1,Matrix!$AX15,IF(Matrix!$AU$25=2,Matrix!$AX66,IF(Matrix!$AU$25=3,Matrix!$AX97,IF(Matrix!$AU$25=4,Matrix!$AX126,IF(Matrix!$AU$25=5,Matrix!$AX164,IF(Matrix!$AU$25=6,Matrix!$AX179,IF(Matrix!$AU$25=7,Matrix!$AX203,IF(Matrix!$AU$25=8,Matrix!$AX231,""))))))))</f>
        <v/>
      </c>
      <c r="AB15" s="37" t="str">
        <f>IF(Matrix!$AU$26=1,Matrix!$AX15,IF(Matrix!$AU$26=2,Matrix!$AX66,IF(Matrix!$AU$26=3,Matrix!$AX97,IF(Matrix!$AU$26=4,Matrix!$AX126,IF(Matrix!$AU$26=5,Matrix!$AX164,IF(Matrix!$AU$26=6,Matrix!$AX179,IF(Matrix!$AU$26=7,Matrix!$AX203,IF(Matrix!$AU$26=8,Matrix!$AX231,""))))))))</f>
        <v/>
      </c>
      <c r="AC15" s="37" t="str">
        <f>IF(Matrix!$AU$27=1,Matrix!$AX15,IF(Matrix!$AU$27=2,Matrix!$AX66,IF(Matrix!$AU$27=3,Matrix!$AX97,IF(Matrix!$AU$27=4,Matrix!$AX126,IF(Matrix!$AU$27=5,Matrix!$AX164,IF(Matrix!$AU$27=6,Matrix!$AX179,IF(Matrix!$AU$27=7,Matrix!$AX203,IF(Matrix!$AU$27=8,Matrix!$AX231,""))))))))</f>
        <v/>
      </c>
      <c r="AD15" s="37" t="str">
        <f>IF(Matrix!$AU$28=1,Matrix!$AX15,IF(Matrix!$AU$28=2,Matrix!$AX66,IF(Matrix!$AU$28=3,Matrix!$AX97,IF(Matrix!$AU$28=4,Matrix!$AX126,IF(Matrix!$AU$28=5,Matrix!$AX164,IF(Matrix!$AU$28=6,Matrix!$AX179,IF(Matrix!$AU$28=7,Matrix!$AX203,IF(Matrix!$AU$28=8,Matrix!$AX231,""))))))))</f>
        <v/>
      </c>
      <c r="AE15" s="37" t="str">
        <f>IF(Matrix!$AU$29=1,Matrix!$AX15,IF(Matrix!$AU$29=2,Matrix!$AX66,IF(Matrix!$AU$29=3,Matrix!$AX97,IF(Matrix!$AU$29=4,Matrix!$AX126,IF(Matrix!$AU$29=5,Matrix!$AX164,IF(Matrix!$AU$29=6,Matrix!$AX179,IF(Matrix!$AU$29=7,Matrix!$AX203,IF(Matrix!$AU$29=8,Matrix!$AX231,""))))))))</f>
        <v/>
      </c>
      <c r="AF15" s="37" t="str">
        <f>IF(Matrix!$AU$30=1,Matrix!$AX15,IF(Matrix!$AU$30=2,Matrix!$AX66,IF(Matrix!$AU$30=3,Matrix!$AX97,IF(Matrix!$AU$30=4,Matrix!$AX126,IF(Matrix!$AU$30=5,Matrix!$AX164,IF(Matrix!$AU$30=6,Matrix!$AX179,IF(Matrix!$AU$30=7,Matrix!$AX203,IF(Matrix!$AU$30=8,Matrix!$AX231,""))))))))</f>
        <v/>
      </c>
      <c r="AG15" s="37" t="str">
        <f>IF(Matrix!$AU$31=1,Matrix!$AX15,IF(Matrix!$AU$31=2,Matrix!$AX66,IF(Matrix!$AU$31=3,Matrix!$AX97,IF(Matrix!$AU$31=4,Matrix!$AX126,IF(Matrix!$AU$31=5,Matrix!$AX164,IF(Matrix!$AU$31=6,Matrix!$AX179,IF(Matrix!$AU$31=7,Matrix!$AX203,IF(Matrix!$AU$31=8,Matrix!$AX231,""))))))))</f>
        <v/>
      </c>
      <c r="AH15" s="37" t="str">
        <f>IF(Matrix!$AU$32=1,Matrix!$AX15,IF(Matrix!$AU$32=2,Matrix!$AX66,IF(Matrix!$AU$32=3,Matrix!$AX97,IF(Matrix!$AU$32=4,Matrix!$AX126,IF(Matrix!$AU$32=5,Matrix!$AX164,IF(Matrix!$AU$32=6,Matrix!$AX179,IF(Matrix!$AU$32=7,Matrix!$AX203,IF(Matrix!$AU$32=8,Matrix!$AX231,""))))))))</f>
        <v/>
      </c>
      <c r="AI15" s="37" t="str">
        <f>IF(Matrix!$AU$33=1,Matrix!$AX15,IF(Matrix!$AU$33=2,Matrix!$AX66,IF(Matrix!$AU$33=3,Matrix!$AX97,IF(Matrix!$AU$33=4,Matrix!$AX126,IF(Matrix!$AU$33=5,Matrix!$AX164,IF(Matrix!$AU$33=6,Matrix!$AX179,IF(Matrix!$AU$33=7,Matrix!$AX203,IF(Matrix!$AU$33=8,Matrix!$AX231,""))))))))</f>
        <v/>
      </c>
      <c r="AJ15" s="37" t="str">
        <f>IF(Matrix!$AU$34=1,Matrix!$AX15,IF(Matrix!$AU$34=2,Matrix!$AX66,IF(Matrix!$AU$34=3,Matrix!$AX97,IF(Matrix!$AU$34=4,Matrix!$AX126,IF(Matrix!$AU$34=5,Matrix!$AX164,IF(Matrix!$AU$34=6,Matrix!$AX179,IF(Matrix!$AU$34=7,Matrix!$AX203,IF(Matrix!$AU$34=8,Matrix!$AX231,""))))))))</f>
        <v/>
      </c>
      <c r="AK15" s="37" t="str">
        <f>IF(Matrix!$AU$35=1,Matrix!$AX15,IF(Matrix!$AU$35=2,Matrix!$AX66,IF(Matrix!$AU$35=3,Matrix!$AX97,IF(Matrix!$AU$35=4,Matrix!$AX126,IF(Matrix!$AU$35=5,Matrix!$AX164,IF(Matrix!$AU$35=6,Matrix!$AX179,IF(Matrix!$AU$35=7,Matrix!$AX203,IF(Matrix!$AU$35=8,Matrix!$AX231,""))))))))</f>
        <v/>
      </c>
      <c r="AL15" s="37" t="str">
        <f>IF(Matrix!$AU$36=1,Matrix!$AX15,IF(Matrix!$AU$36=2,Matrix!$AX66,IF(Matrix!$AU$36=3,Matrix!$AX97,IF(Matrix!$AU$36=4,Matrix!$AX126,IF(Matrix!$AU$36=5,Matrix!$AX164,IF(Matrix!$AU$36=6,Matrix!$AX179,IF(Matrix!$AU$36=7,Matrix!$AX203,IF(Matrix!$AU$36=8,Matrix!$AX231,""))))))))</f>
        <v/>
      </c>
    </row>
    <row r="16" spans="1:38" x14ac:dyDescent="0.25">
      <c r="E16" s="3" t="str">
        <f>Matrix!S16</f>
        <v>Magieregeneration</v>
      </c>
      <c r="F16" s="3" t="str">
        <f>Matrix!X16</f>
        <v>Einarmig</v>
      </c>
      <c r="G16" s="3" t="str">
        <f>Matrix!AC17</f>
        <v>Waffenloser Kampf 3</v>
      </c>
      <c r="H16" s="3" t="str">
        <f>Matrix!AG16</f>
        <v>Giftkunde 3</v>
      </c>
      <c r="K16" s="3" t="str">
        <f>Matrix!AP16</f>
        <v>Fallen stellen 5</v>
      </c>
      <c r="M16" s="34" t="str">
        <f>IF(Matrix!$AU$11=1,Matrix!$AX16,IF(Matrix!$AU$11=2,Matrix!$AX67,IF(Matrix!$AU$11=3,Matrix!$AX98,IF(Matrix!$AU$11=4,Matrix!$AX127,IF(Matrix!$AU$11=5,Matrix!$AX165,IF(Matrix!$AU$11=6,Matrix!$AX180,IF(Matrix!$AU$11=7,Matrix!$AX204,IF(Matrix!$AU$11=8,Matrix!$AX232,""))))))))</f>
        <v/>
      </c>
      <c r="N16" s="34" t="str">
        <f>IF(Matrix!$AU$12=1,Matrix!$AX16,IF(Matrix!$AU$12=2,Matrix!$AX67,IF(Matrix!$AU$12=3,Matrix!$AX98,IF(Matrix!$AU$12=4,Matrix!$AX127,IF(Matrix!$AU$12=5,Matrix!$AX165,IF(Matrix!$AU$12=6,Matrix!$AX180,IF(Matrix!$AU$12=7,Matrix!$AX204,IF(Matrix!$AU$12=8,Matrix!$AX232,""))))))))</f>
        <v/>
      </c>
      <c r="O16" s="34" t="str">
        <f>IF(Matrix!$AU$13=1,Matrix!$AX16,IF(Matrix!$AU$13=2,Matrix!$AX67,IF(Matrix!$AU$13=3,Matrix!$AX98,IF(Matrix!$AU$13=4,Matrix!$AX127,IF(Matrix!$AU$13=5,Matrix!$AX165,IF(Matrix!$AU$13=6,Matrix!$AX180,IF(Matrix!$AU$13=7,Matrix!$AX204,IF(Matrix!$AU$13=8,Matrix!$AX232,""))))))))</f>
        <v/>
      </c>
      <c r="P16" s="34" t="str">
        <f>IF(Matrix!$AU$14=1,Matrix!$AX16,IF(Matrix!$AU$14=2,Matrix!$AX67,IF(Matrix!$AU$14=3,Matrix!$AX98,IF(Matrix!$AU$14=4,Matrix!$AX127,IF(Matrix!$AU$14=5,Matrix!$AX165,IF(Matrix!$AU$14=6,Matrix!$AX180,IF(Matrix!$AU$14=7,Matrix!$AX204,IF(Matrix!$AU$14=8,Matrix!$AX232,""))))))))</f>
        <v/>
      </c>
      <c r="Q16" s="34" t="str">
        <f>IF(Matrix!$AU$15=1,Matrix!$AX16,IF(Matrix!$AU$15=2,Matrix!$AX67,IF(Matrix!$AU$15=3,Matrix!$AX98,IF(Matrix!$AU$15=4,Matrix!$AX127,IF(Matrix!$AU$15=5,Matrix!$AX165,IF(Matrix!$AU$15=6,Matrix!$AX180,IF(Matrix!$AU$15=7,Matrix!$AX204,IF(Matrix!$AU$15=8,Matrix!$AX232,""))))))))</f>
        <v/>
      </c>
      <c r="R16" s="34" t="str">
        <f>IF(Matrix!$AU$16=1,Matrix!$AX16,IF(Matrix!$AU$16=2,Matrix!$AX67,IF(Matrix!$AU$16=3,Matrix!$AX98,IF(Matrix!$AU$16=4,Matrix!$AX127,IF(Matrix!$AU$16=5,Matrix!$AX165,IF(Matrix!$AU$16=6,Matrix!$AX180,IF(Matrix!$AU$16=7,Matrix!$AX204,IF(Matrix!$AU$16=8,Matrix!$AX232,""))))))))</f>
        <v/>
      </c>
      <c r="S16" s="34" t="str">
        <f>IF(Matrix!$AU$17=1,Matrix!$AX16,IF(Matrix!$AU$17=2,Matrix!$AX67,IF(Matrix!$AU$17=3,Matrix!$AX98,IF(Matrix!$AU$17=4,Matrix!$AX127,IF(Matrix!$AU$17=5,Matrix!$AX165,IF(Matrix!$AU$17=6,Matrix!$AX180,IF(Matrix!$AU$17=7,Matrix!$AX204,IF(Matrix!$AU$17=8,Matrix!$AX232,""))))))))</f>
        <v/>
      </c>
      <c r="T16" s="34" t="str">
        <f>IF(Matrix!$AU$18=1,Matrix!$AX16,IF(Matrix!$AU$18=2,Matrix!$AX67,IF(Matrix!$AU$18=3,Matrix!$AX98,IF(Matrix!$AU$18=4,Matrix!$AX127,IF(Matrix!$AU$18=5,Matrix!$AX165,IF(Matrix!$AU$18=6,Matrix!$AX180,IF(Matrix!$AU$18=7,Matrix!$AX204,IF(Matrix!$AU$18=8,Matrix!$AX232,""))))))))</f>
        <v/>
      </c>
      <c r="U16" s="34" t="str">
        <f>IF(Matrix!$AU$19=1,Matrix!$AX16,IF(Matrix!$AU$19=2,Matrix!$AX67,IF(Matrix!$AU$19=3,Matrix!$AX98,IF(Matrix!$AU$19=4,Matrix!$AX127,IF(Matrix!$AU$19=5,Matrix!$AX165,IF(Matrix!$AU$19=6,Matrix!$AX180,IF(Matrix!$AU$19=7,Matrix!$AX204,IF(Matrix!$AU$19=8,Matrix!$AX232,""))))))))</f>
        <v/>
      </c>
      <c r="V16" s="34" t="str">
        <f>IF(Matrix!$AU$20=1,Matrix!$AX16,IF(Matrix!$AU$20=2,Matrix!$AX67,IF(Matrix!$AU$20=3,Matrix!$AX98,IF(Matrix!$AU$20=4,Matrix!$AX127,IF(Matrix!$AU$20=5,Matrix!$AX165,IF(Matrix!$AU$20=6,Matrix!$AX180,IF(Matrix!$AU$20=7,Matrix!$AX204,IF(Matrix!$AU$20=8,Matrix!$AX232,""))))))))</f>
        <v/>
      </c>
      <c r="W16" s="34" t="str">
        <f>IF(Matrix!$AU$21=1,Matrix!$AX16,IF(Matrix!$AU$21=2,Matrix!$AX67,IF(Matrix!$AU$21=3,Matrix!$AX98,IF(Matrix!$AU$21=4,Matrix!$AX127,IF(Matrix!$AU$21=5,Matrix!$AX165,IF(Matrix!$AU$21=6,Matrix!$AX180,IF(Matrix!$AU$21=7,Matrix!$AX204,IF(Matrix!$AU$21=8,Matrix!$AX232,""))))))))</f>
        <v/>
      </c>
      <c r="X16" s="34" t="str">
        <f>IF(Matrix!$AU$22=1,Matrix!$AX16,IF(Matrix!$AU$22=2,Matrix!$AX67,IF(Matrix!$AU$22=3,Matrix!$AX98,IF(Matrix!$AU$22=4,Matrix!$AX127,IF(Matrix!$AU$22=5,Matrix!$AX165,IF(Matrix!$AU$22=6,Matrix!$AX180,IF(Matrix!$AU$22=7,Matrix!$AX204,IF(Matrix!$AU$22=8,Matrix!$AX232,""))))))))</f>
        <v/>
      </c>
      <c r="Y16" s="34" t="str">
        <f>IF(Matrix!$AU$23=1,Matrix!$AX16,IF(Matrix!$AU$23=2,Matrix!$AX67,IF(Matrix!$AU$23=3,Matrix!$AX98,IF(Matrix!$AU$23=4,Matrix!$AX127,IF(Matrix!$AU$23=5,Matrix!$AX165,IF(Matrix!$AU$23=6,Matrix!$AX180,IF(Matrix!$AU$23=7,Matrix!$AX204,IF(Matrix!$AU$23=8,Matrix!$AX232,""))))))))</f>
        <v/>
      </c>
      <c r="Z16" s="34" t="str">
        <f>IF(Matrix!$AU$24=1,Matrix!$AX16,IF(Matrix!$AU$24=2,Matrix!$AX67,IF(Matrix!$AU$24=3,Matrix!$AX98,IF(Matrix!$AU$24=4,Matrix!$AX127,IF(Matrix!$AU$24=5,Matrix!$AX165,IF(Matrix!$AU$24=6,Matrix!$AX180,IF(Matrix!$AU$24=7,Matrix!$AX204,IF(Matrix!$AU$24=8,Matrix!$AX232,""))))))))</f>
        <v/>
      </c>
      <c r="AA16" s="34" t="str">
        <f>IF(Matrix!$AU$25=1,Matrix!$AX16,IF(Matrix!$AU$25=2,Matrix!$AX67,IF(Matrix!$AU$25=3,Matrix!$AX98,IF(Matrix!$AU$25=4,Matrix!$AX127,IF(Matrix!$AU$25=5,Matrix!$AX165,IF(Matrix!$AU$25=6,Matrix!$AX180,IF(Matrix!$AU$25=7,Matrix!$AX204,IF(Matrix!$AU$25=8,Matrix!$AX232,""))))))))</f>
        <v/>
      </c>
      <c r="AB16" s="34" t="str">
        <f>IF(Matrix!$AU$26=1,Matrix!$AX16,IF(Matrix!$AU$26=2,Matrix!$AX67,IF(Matrix!$AU$26=3,Matrix!$AX98,IF(Matrix!$AU$26=4,Matrix!$AX127,IF(Matrix!$AU$26=5,Matrix!$AX165,IF(Matrix!$AU$26=6,Matrix!$AX180,IF(Matrix!$AU$26=7,Matrix!$AX204,IF(Matrix!$AU$26=8,Matrix!$AX232,""))))))))</f>
        <v/>
      </c>
      <c r="AC16" s="34" t="str">
        <f>IF(Matrix!$AU$27=1,Matrix!$AX16,IF(Matrix!$AU$27=2,Matrix!$AX67,IF(Matrix!$AU$27=3,Matrix!$AX98,IF(Matrix!$AU$27=4,Matrix!$AX127,IF(Matrix!$AU$27=5,Matrix!$AX165,IF(Matrix!$AU$27=6,Matrix!$AX180,IF(Matrix!$AU$27=7,Matrix!$AX204,IF(Matrix!$AU$27=8,Matrix!$AX232,""))))))))</f>
        <v/>
      </c>
      <c r="AD16" s="34" t="str">
        <f>IF(Matrix!$AU$28=1,Matrix!$AX16,IF(Matrix!$AU$28=2,Matrix!$AX67,IF(Matrix!$AU$28=3,Matrix!$AX98,IF(Matrix!$AU$28=4,Matrix!$AX127,IF(Matrix!$AU$28=5,Matrix!$AX165,IF(Matrix!$AU$28=6,Matrix!$AX180,IF(Matrix!$AU$28=7,Matrix!$AX204,IF(Matrix!$AU$28=8,Matrix!$AX232,""))))))))</f>
        <v/>
      </c>
      <c r="AE16" s="34" t="str">
        <f>IF(Matrix!$AU$29=1,Matrix!$AX16,IF(Matrix!$AU$29=2,Matrix!$AX67,IF(Matrix!$AU$29=3,Matrix!$AX98,IF(Matrix!$AU$29=4,Matrix!$AX127,IF(Matrix!$AU$29=5,Matrix!$AX165,IF(Matrix!$AU$29=6,Matrix!$AX180,IF(Matrix!$AU$29=7,Matrix!$AX204,IF(Matrix!$AU$29=8,Matrix!$AX232,""))))))))</f>
        <v/>
      </c>
      <c r="AF16" s="34" t="str">
        <f>IF(Matrix!$AU$30=1,Matrix!$AX16,IF(Matrix!$AU$30=2,Matrix!$AX67,IF(Matrix!$AU$30=3,Matrix!$AX98,IF(Matrix!$AU$30=4,Matrix!$AX127,IF(Matrix!$AU$30=5,Matrix!$AX165,IF(Matrix!$AU$30=6,Matrix!$AX180,IF(Matrix!$AU$30=7,Matrix!$AX204,IF(Matrix!$AU$30=8,Matrix!$AX232,""))))))))</f>
        <v/>
      </c>
      <c r="AG16" s="34" t="str">
        <f>IF(Matrix!$AU$31=1,Matrix!$AX16,IF(Matrix!$AU$31=2,Matrix!$AX67,IF(Matrix!$AU$31=3,Matrix!$AX98,IF(Matrix!$AU$31=4,Matrix!$AX127,IF(Matrix!$AU$31=5,Matrix!$AX165,IF(Matrix!$AU$31=6,Matrix!$AX180,IF(Matrix!$AU$31=7,Matrix!$AX204,IF(Matrix!$AU$31=8,Matrix!$AX232,""))))))))</f>
        <v/>
      </c>
      <c r="AH16" s="34" t="str">
        <f>IF(Matrix!$AU$32=1,Matrix!$AX16,IF(Matrix!$AU$32=2,Matrix!$AX67,IF(Matrix!$AU$32=3,Matrix!$AX98,IF(Matrix!$AU$32=4,Matrix!$AX127,IF(Matrix!$AU$32=5,Matrix!$AX165,IF(Matrix!$AU$32=6,Matrix!$AX180,IF(Matrix!$AU$32=7,Matrix!$AX204,IF(Matrix!$AU$32=8,Matrix!$AX232,""))))))))</f>
        <v/>
      </c>
      <c r="AI16" s="34" t="str">
        <f>IF(Matrix!$AU$33=1,Matrix!$AX16,IF(Matrix!$AU$33=2,Matrix!$AX67,IF(Matrix!$AU$33=3,Matrix!$AX98,IF(Matrix!$AU$33=4,Matrix!$AX127,IF(Matrix!$AU$33=5,Matrix!$AX165,IF(Matrix!$AU$33=6,Matrix!$AX180,IF(Matrix!$AU$33=7,Matrix!$AX204,IF(Matrix!$AU$33=8,Matrix!$AX232,""))))))))</f>
        <v/>
      </c>
      <c r="AJ16" s="34" t="str">
        <f>IF(Matrix!$AU$34=1,Matrix!$AX16,IF(Matrix!$AU$34=2,Matrix!$AX67,IF(Matrix!$AU$34=3,Matrix!$AX98,IF(Matrix!$AU$34=4,Matrix!$AX127,IF(Matrix!$AU$34=5,Matrix!$AX165,IF(Matrix!$AU$34=6,Matrix!$AX180,IF(Matrix!$AU$34=7,Matrix!$AX204,IF(Matrix!$AU$34=8,Matrix!$AX232,""))))))))</f>
        <v/>
      </c>
      <c r="AK16" s="34" t="str">
        <f>IF(Matrix!$AU$35=1,Matrix!$AX16,IF(Matrix!$AU$35=2,Matrix!$AX67,IF(Matrix!$AU$35=3,Matrix!$AX98,IF(Matrix!$AU$35=4,Matrix!$AX127,IF(Matrix!$AU$35=5,Matrix!$AX165,IF(Matrix!$AU$35=6,Matrix!$AX180,IF(Matrix!$AU$35=7,Matrix!$AX204,IF(Matrix!$AU$35=8,Matrix!$AX232,""))))))))</f>
        <v/>
      </c>
      <c r="AL16" s="34" t="str">
        <f>IF(Matrix!$AU$36=1,Matrix!$AX16,IF(Matrix!$AU$36=2,Matrix!$AX67,IF(Matrix!$AU$36=3,Matrix!$AX98,IF(Matrix!$AU$36=4,Matrix!$AX127,IF(Matrix!$AU$36=5,Matrix!$AX165,IF(Matrix!$AU$36=6,Matrix!$AX180,IF(Matrix!$AU$36=7,Matrix!$AX204,IF(Matrix!$AU$36=8,Matrix!$AX232,""))))))))</f>
        <v/>
      </c>
    </row>
    <row r="17" spans="5:38" x14ac:dyDescent="0.25">
      <c r="E17" s="3" t="str">
        <f>Matrix!S17</f>
        <v>Magieresistenz 1</v>
      </c>
      <c r="F17" s="3" t="str">
        <f>Matrix!X17</f>
        <v>Einäugig</v>
      </c>
      <c r="G17" s="3" t="str">
        <f>Matrix!AC18</f>
        <v>Waffenloser Kampf 4</v>
      </c>
      <c r="H17" s="3" t="str">
        <f>Matrix!AG17</f>
        <v>Giftkunde 4</v>
      </c>
      <c r="K17" s="3" t="str">
        <f>Matrix!AP17</f>
        <v>Falschspiel 1</v>
      </c>
      <c r="M17" s="3" t="str">
        <f>IF(Matrix!$AU$11=1,Matrix!$AX17,IF(Matrix!$AU$11=2,Matrix!$AX68,IF(Matrix!$AU$11=3,Matrix!$AX99,IF(Matrix!$AU$11=4,Matrix!$AX128,IF(Matrix!$AU$11=6,Matrix!$AX181,IF(Matrix!$AU$11=7,Matrix!$AX205,""))))))</f>
        <v/>
      </c>
      <c r="N17" s="3" t="str">
        <f>IF(Matrix!$AU$12=1,Matrix!$AX17,IF(Matrix!$AU$12=2,Matrix!$AX68,IF(Matrix!$AU$12=3,Matrix!$AX99,IF(Matrix!$AU$12=4,Matrix!$AX128,IF(Matrix!$AU$12=6,Matrix!$AX181,IF(Matrix!$AU$12=7,Matrix!$AX205,""))))))</f>
        <v/>
      </c>
      <c r="O17" s="3" t="str">
        <f>IF(Matrix!$AU$13=1,Matrix!$AX17,IF(Matrix!$AU$13=2,Matrix!$AX68,IF(Matrix!$AU$13=3,Matrix!$AX99,IF(Matrix!$AU$13=4,Matrix!$AX128,IF(Matrix!$AU$13=6,Matrix!$AX181,IF(Matrix!$AU$13=7,Matrix!$AX205,""))))))</f>
        <v/>
      </c>
      <c r="P17" s="3" t="str">
        <f>IF(Matrix!$AU$14=1,Matrix!$AX17,IF(Matrix!$AU$14=2,Matrix!$AX68,IF(Matrix!$AU$14=3,Matrix!$AX99,IF(Matrix!$AU$14=4,Matrix!$AX128,IF(Matrix!$AU$14=6,Matrix!$AX181,IF(Matrix!$AU$14=7,Matrix!$AX205,""))))))</f>
        <v/>
      </c>
      <c r="Q17" s="3" t="str">
        <f>IF(Matrix!$AU$15=1,Matrix!$AX17,IF(Matrix!$AU$15=2,Matrix!$AX68,IF(Matrix!$AU$15=3,Matrix!$AX99,IF(Matrix!$AU$15=4,Matrix!$AX128,IF(Matrix!$AU$15=6,Matrix!$AX181,IF(Matrix!$AU$15=7,Matrix!$AX205,""))))))</f>
        <v/>
      </c>
      <c r="R17" s="3" t="str">
        <f>IF(Matrix!$AU$16=1,Matrix!$AX17,IF(Matrix!$AU$16=2,Matrix!$AX68,IF(Matrix!$AU$16=3,Matrix!$AX99,IF(Matrix!$AU$16=4,Matrix!$AX128,IF(Matrix!$AU$16=6,Matrix!$AX181,IF(Matrix!$AU$16=7,Matrix!$AX205,""))))))</f>
        <v/>
      </c>
      <c r="S17" s="3" t="str">
        <f>IF(Matrix!$AU$17=1,Matrix!$AX17,IF(Matrix!$AU$17=2,Matrix!$AX68,IF(Matrix!$AU$17=3,Matrix!$AX99,IF(Matrix!$AU$17=4,Matrix!$AX128,IF(Matrix!$AU$17=6,Matrix!$AX181,IF(Matrix!$AU$17=7,Matrix!$AX205,""))))))</f>
        <v/>
      </c>
      <c r="T17" s="3" t="str">
        <f>IF(Matrix!$AU$18=1,Matrix!$AX17,IF(Matrix!$AU$18=2,Matrix!$AX68,IF(Matrix!$AU$18=3,Matrix!$AX99,IF(Matrix!$AU$18=4,Matrix!$AX128,IF(Matrix!$AU$18=6,Matrix!$AX181,IF(Matrix!$AU$18=7,Matrix!$AX205,""))))))</f>
        <v/>
      </c>
      <c r="U17" s="3" t="str">
        <f>IF(Matrix!$AU$19=1,Matrix!$AX17,IF(Matrix!$AU$19=2,Matrix!$AX68,IF(Matrix!$AU$19=3,Matrix!$AX99,IF(Matrix!$AU$19=4,Matrix!$AX128,IF(Matrix!$AU$19=6,Matrix!$AX181,IF(Matrix!$AU$19=7,Matrix!$AX205,""))))))</f>
        <v/>
      </c>
      <c r="V17" s="3" t="str">
        <f>IF(Matrix!$AU$20=1,Matrix!$AX17,IF(Matrix!$AU$20=2,Matrix!$AX68,IF(Matrix!$AU$20=3,Matrix!$AX99,IF(Matrix!$AU$20=4,Matrix!$AX128,IF(Matrix!$AU$20=6,Matrix!$AX181,IF(Matrix!$AU$20=7,Matrix!$AX205,""))))))</f>
        <v/>
      </c>
      <c r="W17" s="3" t="str">
        <f>IF(Matrix!$AU$21=1,Matrix!$AX17,IF(Matrix!$AU$21=2,Matrix!$AX68,IF(Matrix!$AU$21=3,Matrix!$AX99,IF(Matrix!$AU$21=4,Matrix!$AX128,IF(Matrix!$AU$21=6,Matrix!$AX181,IF(Matrix!$AU$21=7,Matrix!$AX205,""))))))</f>
        <v/>
      </c>
      <c r="X17" s="3" t="str">
        <f>IF(Matrix!$AU$22=1,Matrix!$AX17,IF(Matrix!$AU$22=2,Matrix!$AX68,IF(Matrix!$AU$22=3,Matrix!$AX99,IF(Matrix!$AU$22=4,Matrix!$AX128,IF(Matrix!$AU$22=6,Matrix!$AX181,IF(Matrix!$AU$22=7,Matrix!$AX205,""))))))</f>
        <v/>
      </c>
      <c r="Y17" s="3" t="str">
        <f>IF(Matrix!$AU$23=1,Matrix!$AX17,IF(Matrix!$AU$23=2,Matrix!$AX68,IF(Matrix!$AU$23=3,Matrix!$AX99,IF(Matrix!$AU$23=4,Matrix!$AX128,IF(Matrix!$AU$23=6,Matrix!$AX181,IF(Matrix!$AU$23=7,Matrix!$AX205,""))))))</f>
        <v/>
      </c>
      <c r="Z17" s="3" t="str">
        <f>IF(Matrix!$AU$24=1,Matrix!$AX17,IF(Matrix!$AU$24=2,Matrix!$AX68,IF(Matrix!$AU$24=3,Matrix!$AX99,IF(Matrix!$AU$24=4,Matrix!$AX128,IF(Matrix!$AU$24=6,Matrix!$AX181,IF(Matrix!$AU$24=7,Matrix!$AX205,""))))))</f>
        <v/>
      </c>
      <c r="AA17" s="3" t="str">
        <f>IF(Matrix!$AU$25=1,Matrix!$AX17,IF(Matrix!$AU$25=2,Matrix!$AX68,IF(Matrix!$AU$25=3,Matrix!$AX99,IF(Matrix!$AU$25=4,Matrix!$AX128,IF(Matrix!$AU$25=6,Matrix!$AX181,IF(Matrix!$AU$25=7,Matrix!$AX205,""))))))</f>
        <v/>
      </c>
      <c r="AB17" s="3" t="str">
        <f>IF(Matrix!$AU$26=1,Matrix!$AX17,IF(Matrix!$AU$26=2,Matrix!$AX68,IF(Matrix!$AU$26=3,Matrix!$AX99,IF(Matrix!$AU$26=4,Matrix!$AX128,IF(Matrix!$AU$26=6,Matrix!$AX181,IF(Matrix!$AU$26=7,Matrix!$AX205,""))))))</f>
        <v/>
      </c>
      <c r="AC17" s="3" t="str">
        <f>IF(Matrix!$AU$27=1,Matrix!$AX17,IF(Matrix!$AU$27=2,Matrix!$AX68,IF(Matrix!$AU$27=3,Matrix!$AX99,IF(Matrix!$AU$27=4,Matrix!$AX128,IF(Matrix!$AU$27=6,Matrix!$AX181,IF(Matrix!$AU$27=7,Matrix!$AX205,""))))))</f>
        <v/>
      </c>
      <c r="AD17" s="3" t="str">
        <f>IF(Matrix!$AU$28=1,Matrix!$AX17,IF(Matrix!$AU$28=2,Matrix!$AX68,IF(Matrix!$AU$28=3,Matrix!$AX99,IF(Matrix!$AU$28=4,Matrix!$AX128,IF(Matrix!$AU$28=6,Matrix!$AX181,IF(Matrix!$AU$28=7,Matrix!$AX205,""))))))</f>
        <v/>
      </c>
      <c r="AE17" s="3" t="str">
        <f>IF(Matrix!$AU$29=1,Matrix!$AX17,IF(Matrix!$AU$29=2,Matrix!$AX68,IF(Matrix!$AU$29=3,Matrix!$AX99,IF(Matrix!$AU$29=4,Matrix!$AX128,IF(Matrix!$AU$29=6,Matrix!$AX181,IF(Matrix!$AU$29=7,Matrix!$AX205,""))))))</f>
        <v/>
      </c>
      <c r="AF17" s="3" t="str">
        <f>IF(Matrix!$AU$30=1,Matrix!$AX17,IF(Matrix!$AU$30=2,Matrix!$AX68,IF(Matrix!$AU$30=3,Matrix!$AX99,IF(Matrix!$AU$30=4,Matrix!$AX128,IF(Matrix!$AU$30=6,Matrix!$AX181,IF(Matrix!$AU$30=7,Matrix!$AX205,""))))))</f>
        <v/>
      </c>
      <c r="AG17" s="3" t="str">
        <f>IF(Matrix!$AU$31=1,Matrix!$AX17,IF(Matrix!$AU$31=2,Matrix!$AX68,IF(Matrix!$AU$31=3,Matrix!$AX99,IF(Matrix!$AU$31=4,Matrix!$AX128,IF(Matrix!$AU$31=6,Matrix!$AX181,IF(Matrix!$AU$31=7,Matrix!$AX205,""))))))</f>
        <v/>
      </c>
      <c r="AH17" s="3" t="str">
        <f>IF(Matrix!$AU$32=1,Matrix!$AX17,IF(Matrix!$AU$32=2,Matrix!$AX68,IF(Matrix!$AU$32=3,Matrix!$AX99,IF(Matrix!$AU$32=4,Matrix!$AX128,IF(Matrix!$AU$32=6,Matrix!$AX181,IF(Matrix!$AU$32=7,Matrix!$AX205,""))))))</f>
        <v/>
      </c>
      <c r="AI17" s="3" t="str">
        <f>IF(Matrix!$AU$33=1,Matrix!$AX17,IF(Matrix!$AU$33=2,Matrix!$AX68,IF(Matrix!$AU$33=3,Matrix!$AX99,IF(Matrix!$AU$33=4,Matrix!$AX128,IF(Matrix!$AU$33=6,Matrix!$AX181,IF(Matrix!$AU$33=7,Matrix!$AX205,""))))))</f>
        <v/>
      </c>
      <c r="AJ17" s="3" t="str">
        <f>IF(Matrix!$AU$34=1,Matrix!$AX17,IF(Matrix!$AU$34=2,Matrix!$AX68,IF(Matrix!$AU$34=3,Matrix!$AX99,IF(Matrix!$AU$34=4,Matrix!$AX128,IF(Matrix!$AU$34=6,Matrix!$AX181,IF(Matrix!$AU$34=7,Matrix!$AX205,""))))))</f>
        <v/>
      </c>
      <c r="AK17" s="3" t="str">
        <f>IF(Matrix!$AU$35=1,Matrix!$AX17,IF(Matrix!$AU$35=2,Matrix!$AX68,IF(Matrix!$AU$35=3,Matrix!$AX99,IF(Matrix!$AU$35=4,Matrix!$AX128,IF(Matrix!$AU$35=6,Matrix!$AX181,IF(Matrix!$AU$35=7,Matrix!$AX205,""))))))</f>
        <v/>
      </c>
      <c r="AL17" s="3" t="str">
        <f>IF(Matrix!$AU$36=1,Matrix!$AX17,IF(Matrix!$AU$36=2,Matrix!$AX68,IF(Matrix!$AU$36=3,Matrix!$AX99,IF(Matrix!$AU$36=4,Matrix!$AX128,IF(Matrix!$AU$36=6,Matrix!$AX181,IF(Matrix!$AU$36=7,Matrix!$AX205,""))))))</f>
        <v/>
      </c>
    </row>
    <row r="18" spans="5:38" x14ac:dyDescent="0.25">
      <c r="E18" s="3" t="str">
        <f>Matrix!S18</f>
        <v>Magieresistenz 2</v>
      </c>
      <c r="F18" s="3" t="str">
        <f>Matrix!X18</f>
        <v>Erfahren 1</v>
      </c>
      <c r="G18" s="3" t="str">
        <f>Matrix!AC19</f>
        <v>Waffenloser Kampf 5</v>
      </c>
      <c r="H18" s="3" t="str">
        <f>Matrix!AG18</f>
        <v>Giftkunde 5</v>
      </c>
      <c r="K18" s="3" t="str">
        <f>Matrix!AP18</f>
        <v>Falschspiel 2</v>
      </c>
      <c r="M18" s="3" t="str">
        <f>IF(Matrix!$AU$11=1,Matrix!$AX18,IF(Matrix!$AU$11=2,Matrix!$AX69,IF(Matrix!$AU$11=3,Matrix!$AX100,IF(Matrix!$AU$11=4,Matrix!$AX129,IF(Matrix!$AU$11=6,Matrix!$AX182,IF(Matrix!$AU$11=7,Matrix!$AX206,""))))))</f>
        <v/>
      </c>
      <c r="N18" s="3" t="str">
        <f>IF(Matrix!$AU$12=1,Matrix!$AX18,IF(Matrix!$AU$12=2,Matrix!$AX69,IF(Matrix!$AU$12=3,Matrix!$AX100,IF(Matrix!$AU$12=4,Matrix!$AX129,IF(Matrix!$AU$12=6,Matrix!$AX182,IF(Matrix!$AU$12=7,Matrix!$AX206,""))))))</f>
        <v/>
      </c>
      <c r="O18" s="3" t="str">
        <f>IF(Matrix!$AU$13=1,Matrix!$AX18,IF(Matrix!$AU$13=2,Matrix!$AX69,IF(Matrix!$AU$13=3,Matrix!$AX100,IF(Matrix!$AU$13=4,Matrix!$AX129,IF(Matrix!$AU$13=6,Matrix!$AX182,IF(Matrix!$AU$13=7,Matrix!$AX206,""))))))</f>
        <v/>
      </c>
      <c r="P18" s="3" t="str">
        <f>IF(Matrix!$AU$14=1,Matrix!$AX18,IF(Matrix!$AU$14=2,Matrix!$AX69,IF(Matrix!$AU$14=3,Matrix!$AX100,IF(Matrix!$AU$14=4,Matrix!$AX129,IF(Matrix!$AU$14=6,Matrix!$AX182,IF(Matrix!$AU$14=7,Matrix!$AX206,""))))))</f>
        <v/>
      </c>
      <c r="Q18" s="3" t="str">
        <f>IF(Matrix!$AU$15=1,Matrix!$AX18,IF(Matrix!$AU$15=2,Matrix!$AX69,IF(Matrix!$AU$15=3,Matrix!$AX100,IF(Matrix!$AU$15=4,Matrix!$AX129,IF(Matrix!$AU$15=6,Matrix!$AX182,IF(Matrix!$AU$15=7,Matrix!$AX206,""))))))</f>
        <v/>
      </c>
      <c r="R18" s="3" t="str">
        <f>IF(Matrix!$AU$16=1,Matrix!$AX18,IF(Matrix!$AU$16=2,Matrix!$AX69,IF(Matrix!$AU$16=3,Matrix!$AX100,IF(Matrix!$AU$16=4,Matrix!$AX129,IF(Matrix!$AU$16=6,Matrix!$AX182,IF(Matrix!$AU$16=7,Matrix!$AX206,""))))))</f>
        <v/>
      </c>
      <c r="S18" s="3" t="str">
        <f>IF(Matrix!$AU$17=1,Matrix!$AX18,IF(Matrix!$AU$17=2,Matrix!$AX69,IF(Matrix!$AU$17=3,Matrix!$AX100,IF(Matrix!$AU$17=4,Matrix!$AX129,IF(Matrix!$AU$17=6,Matrix!$AX182,IF(Matrix!$AU$17=7,Matrix!$AX206,""))))))</f>
        <v/>
      </c>
      <c r="T18" s="3" t="str">
        <f>IF(Matrix!$AU$18=1,Matrix!$AX18,IF(Matrix!$AU$18=2,Matrix!$AX69,IF(Matrix!$AU$18=3,Matrix!$AX100,IF(Matrix!$AU$18=4,Matrix!$AX129,IF(Matrix!$AU$18=6,Matrix!$AX182,IF(Matrix!$AU$18=7,Matrix!$AX206,""))))))</f>
        <v/>
      </c>
      <c r="U18" s="3" t="str">
        <f>IF(Matrix!$AU$19=1,Matrix!$AX18,IF(Matrix!$AU$19=2,Matrix!$AX69,IF(Matrix!$AU$19=3,Matrix!$AX100,IF(Matrix!$AU$19=4,Matrix!$AX129,IF(Matrix!$AU$19=6,Matrix!$AX182,IF(Matrix!$AU$19=7,Matrix!$AX206,""))))))</f>
        <v/>
      </c>
      <c r="V18" s="3" t="str">
        <f>IF(Matrix!$AU$20=1,Matrix!$AX18,IF(Matrix!$AU$20=2,Matrix!$AX69,IF(Matrix!$AU$20=3,Matrix!$AX100,IF(Matrix!$AU$20=4,Matrix!$AX129,IF(Matrix!$AU$20=6,Matrix!$AX182,IF(Matrix!$AU$20=7,Matrix!$AX206,""))))))</f>
        <v/>
      </c>
      <c r="W18" s="3" t="str">
        <f>IF(Matrix!$AU$21=1,Matrix!$AX18,IF(Matrix!$AU$21=2,Matrix!$AX69,IF(Matrix!$AU$21=3,Matrix!$AX100,IF(Matrix!$AU$21=4,Matrix!$AX129,IF(Matrix!$AU$21=6,Matrix!$AX182,IF(Matrix!$AU$21=7,Matrix!$AX206,""))))))</f>
        <v/>
      </c>
      <c r="X18" s="3" t="str">
        <f>IF(Matrix!$AU$22=1,Matrix!$AX18,IF(Matrix!$AU$22=2,Matrix!$AX69,IF(Matrix!$AU$22=3,Matrix!$AX100,IF(Matrix!$AU$22=4,Matrix!$AX129,IF(Matrix!$AU$22=6,Matrix!$AX182,IF(Matrix!$AU$22=7,Matrix!$AX206,""))))))</f>
        <v/>
      </c>
      <c r="Y18" s="3" t="str">
        <f>IF(Matrix!$AU$23=1,Matrix!$AX18,IF(Matrix!$AU$23=2,Matrix!$AX69,IF(Matrix!$AU$23=3,Matrix!$AX100,IF(Matrix!$AU$23=4,Matrix!$AX129,IF(Matrix!$AU$23=6,Matrix!$AX182,IF(Matrix!$AU$23=7,Matrix!$AX206,""))))))</f>
        <v/>
      </c>
      <c r="Z18" s="3" t="str">
        <f>IF(Matrix!$AU$24=1,Matrix!$AX18,IF(Matrix!$AU$24=2,Matrix!$AX69,IF(Matrix!$AU$24=3,Matrix!$AX100,IF(Matrix!$AU$24=4,Matrix!$AX129,IF(Matrix!$AU$24=6,Matrix!$AX182,IF(Matrix!$AU$24=7,Matrix!$AX206,""))))))</f>
        <v/>
      </c>
      <c r="AA18" s="3" t="str">
        <f>IF(Matrix!$AU$25=1,Matrix!$AX18,IF(Matrix!$AU$25=2,Matrix!$AX69,IF(Matrix!$AU$25=3,Matrix!$AX100,IF(Matrix!$AU$25=4,Matrix!$AX129,IF(Matrix!$AU$25=6,Matrix!$AX182,IF(Matrix!$AU$25=7,Matrix!$AX206,""))))))</f>
        <v/>
      </c>
      <c r="AB18" s="3" t="str">
        <f>IF(Matrix!$AU$26=1,Matrix!$AX18,IF(Matrix!$AU$26=2,Matrix!$AX69,IF(Matrix!$AU$26=3,Matrix!$AX100,IF(Matrix!$AU$26=4,Matrix!$AX129,IF(Matrix!$AU$26=6,Matrix!$AX182,IF(Matrix!$AU$26=7,Matrix!$AX206,""))))))</f>
        <v/>
      </c>
      <c r="AC18" s="3" t="str">
        <f>IF(Matrix!$AU$27=1,Matrix!$AX18,IF(Matrix!$AU$27=2,Matrix!$AX69,IF(Matrix!$AU$27=3,Matrix!$AX100,IF(Matrix!$AU$27=4,Matrix!$AX129,IF(Matrix!$AU$27=6,Matrix!$AX182,IF(Matrix!$AU$27=7,Matrix!$AX206,""))))))</f>
        <v/>
      </c>
      <c r="AD18" s="3" t="str">
        <f>IF(Matrix!$AU$28=1,Matrix!$AX18,IF(Matrix!$AU$28=2,Matrix!$AX69,IF(Matrix!$AU$28=3,Matrix!$AX100,IF(Matrix!$AU$28=4,Matrix!$AX129,IF(Matrix!$AU$28=6,Matrix!$AX182,IF(Matrix!$AU$28=7,Matrix!$AX206,""))))))</f>
        <v/>
      </c>
      <c r="AE18" s="3" t="str">
        <f>IF(Matrix!$AU$29=1,Matrix!$AX18,IF(Matrix!$AU$29=2,Matrix!$AX69,IF(Matrix!$AU$29=3,Matrix!$AX100,IF(Matrix!$AU$29=4,Matrix!$AX129,IF(Matrix!$AU$29=6,Matrix!$AX182,IF(Matrix!$AU$29=7,Matrix!$AX206,""))))))</f>
        <v/>
      </c>
      <c r="AF18" s="3" t="str">
        <f>IF(Matrix!$AU$30=1,Matrix!$AX18,IF(Matrix!$AU$30=2,Matrix!$AX69,IF(Matrix!$AU$30=3,Matrix!$AX100,IF(Matrix!$AU$30=4,Matrix!$AX129,IF(Matrix!$AU$30=6,Matrix!$AX182,IF(Matrix!$AU$30=7,Matrix!$AX206,""))))))</f>
        <v/>
      </c>
      <c r="AG18" s="3" t="str">
        <f>IF(Matrix!$AU$31=1,Matrix!$AX18,IF(Matrix!$AU$31=2,Matrix!$AX69,IF(Matrix!$AU$31=3,Matrix!$AX100,IF(Matrix!$AU$31=4,Matrix!$AX129,IF(Matrix!$AU$31=6,Matrix!$AX182,IF(Matrix!$AU$31=7,Matrix!$AX206,""))))))</f>
        <v/>
      </c>
      <c r="AH18" s="3" t="str">
        <f>IF(Matrix!$AU$32=1,Matrix!$AX18,IF(Matrix!$AU$32=2,Matrix!$AX69,IF(Matrix!$AU$32=3,Matrix!$AX100,IF(Matrix!$AU$32=4,Matrix!$AX129,IF(Matrix!$AU$32=6,Matrix!$AX182,IF(Matrix!$AU$32=7,Matrix!$AX206,""))))))</f>
        <v/>
      </c>
      <c r="AI18" s="3" t="str">
        <f>IF(Matrix!$AU$33=1,Matrix!$AX18,IF(Matrix!$AU$33=2,Matrix!$AX69,IF(Matrix!$AU$33=3,Matrix!$AX100,IF(Matrix!$AU$33=4,Matrix!$AX129,IF(Matrix!$AU$33=6,Matrix!$AX182,IF(Matrix!$AU$33=7,Matrix!$AX206,""))))))</f>
        <v/>
      </c>
      <c r="AJ18" s="3" t="str">
        <f>IF(Matrix!$AU$34=1,Matrix!$AX18,IF(Matrix!$AU$34=2,Matrix!$AX69,IF(Matrix!$AU$34=3,Matrix!$AX100,IF(Matrix!$AU$34=4,Matrix!$AX129,IF(Matrix!$AU$34=6,Matrix!$AX182,IF(Matrix!$AU$34=7,Matrix!$AX206,""))))))</f>
        <v/>
      </c>
      <c r="AK18" s="3" t="str">
        <f>IF(Matrix!$AU$35=1,Matrix!$AX18,IF(Matrix!$AU$35=2,Matrix!$AX69,IF(Matrix!$AU$35=3,Matrix!$AX100,IF(Matrix!$AU$35=4,Matrix!$AX129,IF(Matrix!$AU$35=6,Matrix!$AX182,IF(Matrix!$AU$35=7,Matrix!$AX206,""))))))</f>
        <v/>
      </c>
      <c r="AL18" s="3" t="str">
        <f>IF(Matrix!$AU$36=1,Matrix!$AX18,IF(Matrix!$AU$36=2,Matrix!$AX69,IF(Matrix!$AU$36=3,Matrix!$AX100,IF(Matrix!$AU$36=4,Matrix!$AX129,IF(Matrix!$AU$36=6,Matrix!$AX182,IF(Matrix!$AU$36=7,Matrix!$AX206,""))))))</f>
        <v/>
      </c>
    </row>
    <row r="19" spans="5:38" x14ac:dyDescent="0.25">
      <c r="E19" s="3" t="str">
        <f>Matrix!S19</f>
        <v>Magieresistenz 3</v>
      </c>
      <c r="F19" s="3" t="str">
        <f>Matrix!X19</f>
        <v>Erfahren 2</v>
      </c>
      <c r="H19" s="3" t="str">
        <f>Matrix!AG19</f>
        <v>Giftkunde 6</v>
      </c>
      <c r="K19" s="3" t="str">
        <f>Matrix!AP19</f>
        <v>Falschspiel 3</v>
      </c>
      <c r="M19" s="3" t="str">
        <f>IF(Matrix!$AU$11=1,Matrix!$AX19,IF(Matrix!$AU$11=2,Matrix!$AX70,IF(Matrix!$AU$11=3,Matrix!$AX101,IF(Matrix!$AU$11=4,Matrix!$AX130,IF(Matrix!$AU$11=6,Matrix!$AX183,IF(Matrix!$AU$11=7,Matrix!$AX207,""))))))</f>
        <v/>
      </c>
      <c r="N19" s="3" t="str">
        <f>IF(Matrix!$AU$12=1,Matrix!$AX19,IF(Matrix!$AU$12=2,Matrix!$AX70,IF(Matrix!$AU$12=3,Matrix!$AX101,IF(Matrix!$AU$12=4,Matrix!$AX130,IF(Matrix!$AU$12=6,Matrix!$AX183,IF(Matrix!$AU$12=7,Matrix!$AX207,""))))))</f>
        <v/>
      </c>
      <c r="O19" s="3" t="str">
        <f>IF(Matrix!$AU$13=1,Matrix!$AX19,IF(Matrix!$AU$13=2,Matrix!$AX70,IF(Matrix!$AU$13=3,Matrix!$AX101,IF(Matrix!$AU$13=4,Matrix!$AX130,IF(Matrix!$AU$13=6,Matrix!$AX183,IF(Matrix!$AU$13=7,Matrix!$AX207,""))))))</f>
        <v/>
      </c>
      <c r="P19" s="3" t="str">
        <f>IF(Matrix!$AU$14=1,Matrix!$AX19,IF(Matrix!$AU$14=2,Matrix!$AX70,IF(Matrix!$AU$14=3,Matrix!$AX101,IF(Matrix!$AU$14=4,Matrix!$AX130,IF(Matrix!$AU$14=6,Matrix!$AX183,IF(Matrix!$AU$14=7,Matrix!$AX207,""))))))</f>
        <v/>
      </c>
      <c r="Q19" s="3" t="str">
        <f>IF(Matrix!$AU$15=1,Matrix!$AX19,IF(Matrix!$AU$15=2,Matrix!$AX70,IF(Matrix!$AU$15=3,Matrix!$AX101,IF(Matrix!$AU$15=4,Matrix!$AX130,IF(Matrix!$AU$15=6,Matrix!$AX183,IF(Matrix!$AU$15=7,Matrix!$AX207,""))))))</f>
        <v/>
      </c>
      <c r="R19" s="3" t="str">
        <f>IF(Matrix!$AU$16=1,Matrix!$AX19,IF(Matrix!$AU$16=2,Matrix!$AX70,IF(Matrix!$AU$16=3,Matrix!$AX101,IF(Matrix!$AU$16=4,Matrix!$AX130,IF(Matrix!$AU$16=6,Matrix!$AX183,IF(Matrix!$AU$16=7,Matrix!$AX207,""))))))</f>
        <v/>
      </c>
      <c r="S19" s="3" t="str">
        <f>IF(Matrix!$AU$17=1,Matrix!$AX19,IF(Matrix!$AU$17=2,Matrix!$AX70,IF(Matrix!$AU$17=3,Matrix!$AX101,IF(Matrix!$AU$17=4,Matrix!$AX130,IF(Matrix!$AU$17=6,Matrix!$AX183,IF(Matrix!$AU$17=7,Matrix!$AX207,""))))))</f>
        <v/>
      </c>
      <c r="T19" s="3" t="str">
        <f>IF(Matrix!$AU$18=1,Matrix!$AX19,IF(Matrix!$AU$18=2,Matrix!$AX70,IF(Matrix!$AU$18=3,Matrix!$AX101,IF(Matrix!$AU$18=4,Matrix!$AX130,IF(Matrix!$AU$18=6,Matrix!$AX183,IF(Matrix!$AU$18=7,Matrix!$AX207,""))))))</f>
        <v/>
      </c>
      <c r="U19" s="3" t="str">
        <f>IF(Matrix!$AU$19=1,Matrix!$AX19,IF(Matrix!$AU$19=2,Matrix!$AX70,IF(Matrix!$AU$19=3,Matrix!$AX101,IF(Matrix!$AU$19=4,Matrix!$AX130,IF(Matrix!$AU$19=6,Matrix!$AX183,IF(Matrix!$AU$19=7,Matrix!$AX207,""))))))</f>
        <v/>
      </c>
      <c r="V19" s="3" t="str">
        <f>IF(Matrix!$AU$20=1,Matrix!$AX19,IF(Matrix!$AU$20=2,Matrix!$AX70,IF(Matrix!$AU$20=3,Matrix!$AX101,IF(Matrix!$AU$20=4,Matrix!$AX130,IF(Matrix!$AU$20=6,Matrix!$AX183,IF(Matrix!$AU$20=7,Matrix!$AX207,""))))))</f>
        <v/>
      </c>
      <c r="W19" s="3" t="str">
        <f>IF(Matrix!$AU$21=1,Matrix!$AX19,IF(Matrix!$AU$21=2,Matrix!$AX70,IF(Matrix!$AU$21=3,Matrix!$AX101,IF(Matrix!$AU$21=4,Matrix!$AX130,IF(Matrix!$AU$21=6,Matrix!$AX183,IF(Matrix!$AU$21=7,Matrix!$AX207,""))))))</f>
        <v/>
      </c>
      <c r="X19" s="3" t="str">
        <f>IF(Matrix!$AU$22=1,Matrix!$AX19,IF(Matrix!$AU$22=2,Matrix!$AX70,IF(Matrix!$AU$22=3,Matrix!$AX101,IF(Matrix!$AU$22=4,Matrix!$AX130,IF(Matrix!$AU$22=6,Matrix!$AX183,IF(Matrix!$AU$22=7,Matrix!$AX207,""))))))</f>
        <v/>
      </c>
      <c r="Y19" s="3" t="str">
        <f>IF(Matrix!$AU$23=1,Matrix!$AX19,IF(Matrix!$AU$23=2,Matrix!$AX70,IF(Matrix!$AU$23=3,Matrix!$AX101,IF(Matrix!$AU$23=4,Matrix!$AX130,IF(Matrix!$AU$23=6,Matrix!$AX183,IF(Matrix!$AU$23=7,Matrix!$AX207,""))))))</f>
        <v/>
      </c>
      <c r="Z19" s="3" t="str">
        <f>IF(Matrix!$AU$24=1,Matrix!$AX19,IF(Matrix!$AU$24=2,Matrix!$AX70,IF(Matrix!$AU$24=3,Matrix!$AX101,IF(Matrix!$AU$24=4,Matrix!$AX130,IF(Matrix!$AU$24=6,Matrix!$AX183,IF(Matrix!$AU$24=7,Matrix!$AX207,""))))))</f>
        <v/>
      </c>
      <c r="AA19" s="3" t="str">
        <f>IF(Matrix!$AU$25=1,Matrix!$AX19,IF(Matrix!$AU$25=2,Matrix!$AX70,IF(Matrix!$AU$25=3,Matrix!$AX101,IF(Matrix!$AU$25=4,Matrix!$AX130,IF(Matrix!$AU$25=6,Matrix!$AX183,IF(Matrix!$AU$25=7,Matrix!$AX207,""))))))</f>
        <v/>
      </c>
      <c r="AB19" s="3" t="str">
        <f>IF(Matrix!$AU$26=1,Matrix!$AX19,IF(Matrix!$AU$26=2,Matrix!$AX70,IF(Matrix!$AU$26=3,Matrix!$AX101,IF(Matrix!$AU$26=4,Matrix!$AX130,IF(Matrix!$AU$26=6,Matrix!$AX183,IF(Matrix!$AU$26=7,Matrix!$AX207,""))))))</f>
        <v/>
      </c>
      <c r="AC19" s="3" t="str">
        <f>IF(Matrix!$AU$27=1,Matrix!$AX19,IF(Matrix!$AU$27=2,Matrix!$AX70,IF(Matrix!$AU$27=3,Matrix!$AX101,IF(Matrix!$AU$27=4,Matrix!$AX130,IF(Matrix!$AU$27=6,Matrix!$AX183,IF(Matrix!$AU$27=7,Matrix!$AX207,""))))))</f>
        <v/>
      </c>
      <c r="AD19" s="3" t="str">
        <f>IF(Matrix!$AU$28=1,Matrix!$AX19,IF(Matrix!$AU$28=2,Matrix!$AX70,IF(Matrix!$AU$28=3,Matrix!$AX101,IF(Matrix!$AU$28=4,Matrix!$AX130,IF(Matrix!$AU$28=6,Matrix!$AX183,IF(Matrix!$AU$28=7,Matrix!$AX207,""))))))</f>
        <v/>
      </c>
      <c r="AE19" s="3" t="str">
        <f>IF(Matrix!$AU$29=1,Matrix!$AX19,IF(Matrix!$AU$29=2,Matrix!$AX70,IF(Matrix!$AU$29=3,Matrix!$AX101,IF(Matrix!$AU$29=4,Matrix!$AX130,IF(Matrix!$AU$29=6,Matrix!$AX183,IF(Matrix!$AU$29=7,Matrix!$AX207,""))))))</f>
        <v/>
      </c>
      <c r="AF19" s="3" t="str">
        <f>IF(Matrix!$AU$30=1,Matrix!$AX19,IF(Matrix!$AU$30=2,Matrix!$AX70,IF(Matrix!$AU$30=3,Matrix!$AX101,IF(Matrix!$AU$30=4,Matrix!$AX130,IF(Matrix!$AU$30=6,Matrix!$AX183,IF(Matrix!$AU$30=7,Matrix!$AX207,""))))))</f>
        <v/>
      </c>
      <c r="AG19" s="3" t="str">
        <f>IF(Matrix!$AU$31=1,Matrix!$AX19,IF(Matrix!$AU$31=2,Matrix!$AX70,IF(Matrix!$AU$31=3,Matrix!$AX101,IF(Matrix!$AU$31=4,Matrix!$AX130,IF(Matrix!$AU$31=6,Matrix!$AX183,IF(Matrix!$AU$31=7,Matrix!$AX207,""))))))</f>
        <v/>
      </c>
      <c r="AH19" s="3" t="str">
        <f>IF(Matrix!$AU$32=1,Matrix!$AX19,IF(Matrix!$AU$32=2,Matrix!$AX70,IF(Matrix!$AU$32=3,Matrix!$AX101,IF(Matrix!$AU$32=4,Matrix!$AX130,IF(Matrix!$AU$32=6,Matrix!$AX183,IF(Matrix!$AU$32=7,Matrix!$AX207,""))))))</f>
        <v/>
      </c>
      <c r="AI19" s="3" t="str">
        <f>IF(Matrix!$AU$33=1,Matrix!$AX19,IF(Matrix!$AU$33=2,Matrix!$AX70,IF(Matrix!$AU$33=3,Matrix!$AX101,IF(Matrix!$AU$33=4,Matrix!$AX130,IF(Matrix!$AU$33=6,Matrix!$AX183,IF(Matrix!$AU$33=7,Matrix!$AX207,""))))))</f>
        <v/>
      </c>
      <c r="AJ19" s="3" t="str">
        <f>IF(Matrix!$AU$34=1,Matrix!$AX19,IF(Matrix!$AU$34=2,Matrix!$AX70,IF(Matrix!$AU$34=3,Matrix!$AX101,IF(Matrix!$AU$34=4,Matrix!$AX130,IF(Matrix!$AU$34=6,Matrix!$AX183,IF(Matrix!$AU$34=7,Matrix!$AX207,""))))))</f>
        <v/>
      </c>
      <c r="AK19" s="3" t="str">
        <f>IF(Matrix!$AU$35=1,Matrix!$AX19,IF(Matrix!$AU$35=2,Matrix!$AX70,IF(Matrix!$AU$35=3,Matrix!$AX101,IF(Matrix!$AU$35=4,Matrix!$AX130,IF(Matrix!$AU$35=6,Matrix!$AX183,IF(Matrix!$AU$35=7,Matrix!$AX207,""))))))</f>
        <v/>
      </c>
      <c r="AL19" s="3" t="str">
        <f>IF(Matrix!$AU$36=1,Matrix!$AX19,IF(Matrix!$AU$36=2,Matrix!$AX70,IF(Matrix!$AU$36=3,Matrix!$AX101,IF(Matrix!$AU$36=4,Matrix!$AX130,IF(Matrix!$AU$36=6,Matrix!$AX183,IF(Matrix!$AU$36=7,Matrix!$AX207,""))))))</f>
        <v/>
      </c>
    </row>
    <row r="20" spans="5:38" x14ac:dyDescent="0.25">
      <c r="E20" s="3" t="str">
        <f>Matrix!S20</f>
        <v>Magietalent</v>
      </c>
      <c r="F20" s="3" t="str">
        <f>Matrix!X20</f>
        <v>Erfahren 3</v>
      </c>
      <c r="H20" s="3" t="str">
        <f>Matrix!AG20</f>
        <v>Giftkunde 7</v>
      </c>
      <c r="K20" s="3" t="str">
        <f>Matrix!AP20</f>
        <v>Fesseln</v>
      </c>
      <c r="M20" s="3" t="str">
        <f>IF(Matrix!$AU$11=1,Matrix!$AX20,IF(Matrix!$AU$11=2,Matrix!$AX71,IF(Matrix!$AU$11=3,Matrix!$AX102,IF(Matrix!$AU$11=4,Matrix!$AX131,IF(Matrix!$AU$11=6,Matrix!$AX184,IF(Matrix!$AU$11=7,Matrix!$AX208,""))))))</f>
        <v/>
      </c>
      <c r="N20" s="3" t="str">
        <f>IF(Matrix!$AU$12=1,Matrix!$AX20,IF(Matrix!$AU$12=2,Matrix!$AX71,IF(Matrix!$AU$12=3,Matrix!$AX102,IF(Matrix!$AU$12=4,Matrix!$AX131,IF(Matrix!$AU$12=6,Matrix!$AX184,IF(Matrix!$AU$12=7,Matrix!$AX208,""))))))</f>
        <v/>
      </c>
      <c r="O20" s="3" t="str">
        <f>IF(Matrix!$AU$13=1,Matrix!$AX20,IF(Matrix!$AU$13=2,Matrix!$AX71,IF(Matrix!$AU$13=3,Matrix!$AX102,IF(Matrix!$AU$13=4,Matrix!$AX131,IF(Matrix!$AU$13=6,Matrix!$AX184,IF(Matrix!$AU$13=7,Matrix!$AX208,""))))))</f>
        <v/>
      </c>
      <c r="P20" s="3" t="str">
        <f>IF(Matrix!$AU$14=1,Matrix!$AX20,IF(Matrix!$AU$14=2,Matrix!$AX71,IF(Matrix!$AU$14=3,Matrix!$AX102,IF(Matrix!$AU$14=4,Matrix!$AX131,IF(Matrix!$AU$14=6,Matrix!$AX184,IF(Matrix!$AU$14=7,Matrix!$AX208,""))))))</f>
        <v/>
      </c>
      <c r="Q20" s="3" t="str">
        <f>IF(Matrix!$AU$15=1,Matrix!$AX20,IF(Matrix!$AU$15=2,Matrix!$AX71,IF(Matrix!$AU$15=3,Matrix!$AX102,IF(Matrix!$AU$15=4,Matrix!$AX131,IF(Matrix!$AU$15=6,Matrix!$AX184,IF(Matrix!$AU$15=7,Matrix!$AX208,""))))))</f>
        <v/>
      </c>
      <c r="R20" s="3" t="str">
        <f>IF(Matrix!$AU$16=1,Matrix!$AX20,IF(Matrix!$AU$16=2,Matrix!$AX71,IF(Matrix!$AU$16=3,Matrix!$AX102,IF(Matrix!$AU$16=4,Matrix!$AX131,IF(Matrix!$AU$16=6,Matrix!$AX184,IF(Matrix!$AU$16=7,Matrix!$AX208,""))))))</f>
        <v/>
      </c>
      <c r="S20" s="3" t="str">
        <f>IF(Matrix!$AU$17=1,Matrix!$AX20,IF(Matrix!$AU$17=2,Matrix!$AX71,IF(Matrix!$AU$17=3,Matrix!$AX102,IF(Matrix!$AU$17=4,Matrix!$AX131,IF(Matrix!$AU$17=6,Matrix!$AX184,IF(Matrix!$AU$17=7,Matrix!$AX208,""))))))</f>
        <v/>
      </c>
      <c r="T20" s="3" t="str">
        <f>IF(Matrix!$AU$18=1,Matrix!$AX20,IF(Matrix!$AU$18=2,Matrix!$AX71,IF(Matrix!$AU$18=3,Matrix!$AX102,IF(Matrix!$AU$18=4,Matrix!$AX131,IF(Matrix!$AU$18=6,Matrix!$AX184,IF(Matrix!$AU$18=7,Matrix!$AX208,""))))))</f>
        <v/>
      </c>
      <c r="U20" s="3" t="str">
        <f>IF(Matrix!$AU$19=1,Matrix!$AX20,IF(Matrix!$AU$19=2,Matrix!$AX71,IF(Matrix!$AU$19=3,Matrix!$AX102,IF(Matrix!$AU$19=4,Matrix!$AX131,IF(Matrix!$AU$19=6,Matrix!$AX184,IF(Matrix!$AU$19=7,Matrix!$AX208,""))))))</f>
        <v/>
      </c>
      <c r="V20" s="3" t="str">
        <f>IF(Matrix!$AU$20=1,Matrix!$AX20,IF(Matrix!$AU$20=2,Matrix!$AX71,IF(Matrix!$AU$20=3,Matrix!$AX102,IF(Matrix!$AU$20=4,Matrix!$AX131,IF(Matrix!$AU$20=6,Matrix!$AX184,IF(Matrix!$AU$20=7,Matrix!$AX208,""))))))</f>
        <v/>
      </c>
      <c r="W20" s="3" t="str">
        <f>IF(Matrix!$AU$21=1,Matrix!$AX20,IF(Matrix!$AU$21=2,Matrix!$AX71,IF(Matrix!$AU$21=3,Matrix!$AX102,IF(Matrix!$AU$21=4,Matrix!$AX131,IF(Matrix!$AU$21=6,Matrix!$AX184,IF(Matrix!$AU$21=7,Matrix!$AX208,""))))))</f>
        <v/>
      </c>
      <c r="X20" s="3" t="str">
        <f>IF(Matrix!$AU$22=1,Matrix!$AX20,IF(Matrix!$AU$22=2,Matrix!$AX71,IF(Matrix!$AU$22=3,Matrix!$AX102,IF(Matrix!$AU$22=4,Matrix!$AX131,IF(Matrix!$AU$22=6,Matrix!$AX184,IF(Matrix!$AU$22=7,Matrix!$AX208,""))))))</f>
        <v/>
      </c>
      <c r="Y20" s="3" t="str">
        <f>IF(Matrix!$AU$23=1,Matrix!$AX20,IF(Matrix!$AU$23=2,Matrix!$AX71,IF(Matrix!$AU$23=3,Matrix!$AX102,IF(Matrix!$AU$23=4,Matrix!$AX131,IF(Matrix!$AU$23=6,Matrix!$AX184,IF(Matrix!$AU$23=7,Matrix!$AX208,""))))))</f>
        <v/>
      </c>
      <c r="Z20" s="3" t="str">
        <f>IF(Matrix!$AU$24=1,Matrix!$AX20,IF(Matrix!$AU$24=2,Matrix!$AX71,IF(Matrix!$AU$24=3,Matrix!$AX102,IF(Matrix!$AU$24=4,Matrix!$AX131,IF(Matrix!$AU$24=6,Matrix!$AX184,IF(Matrix!$AU$24=7,Matrix!$AX208,""))))))</f>
        <v/>
      </c>
      <c r="AA20" s="3" t="str">
        <f>IF(Matrix!$AU$25=1,Matrix!$AX20,IF(Matrix!$AU$25=2,Matrix!$AX71,IF(Matrix!$AU$25=3,Matrix!$AX102,IF(Matrix!$AU$25=4,Matrix!$AX131,IF(Matrix!$AU$25=6,Matrix!$AX184,IF(Matrix!$AU$25=7,Matrix!$AX208,""))))))</f>
        <v/>
      </c>
      <c r="AB20" s="3" t="str">
        <f>IF(Matrix!$AU$26=1,Matrix!$AX20,IF(Matrix!$AU$26=2,Matrix!$AX71,IF(Matrix!$AU$26=3,Matrix!$AX102,IF(Matrix!$AU$26=4,Matrix!$AX131,IF(Matrix!$AU$26=6,Matrix!$AX184,IF(Matrix!$AU$26=7,Matrix!$AX208,""))))))</f>
        <v/>
      </c>
      <c r="AC20" s="3" t="str">
        <f>IF(Matrix!$AU$27=1,Matrix!$AX20,IF(Matrix!$AU$27=2,Matrix!$AX71,IF(Matrix!$AU$27=3,Matrix!$AX102,IF(Matrix!$AU$27=4,Matrix!$AX131,IF(Matrix!$AU$27=6,Matrix!$AX184,IF(Matrix!$AU$27=7,Matrix!$AX208,""))))))</f>
        <v/>
      </c>
      <c r="AD20" s="3" t="str">
        <f>IF(Matrix!$AU$28=1,Matrix!$AX20,IF(Matrix!$AU$28=2,Matrix!$AX71,IF(Matrix!$AU$28=3,Matrix!$AX102,IF(Matrix!$AU$28=4,Matrix!$AX131,IF(Matrix!$AU$28=6,Matrix!$AX184,IF(Matrix!$AU$28=7,Matrix!$AX208,""))))))</f>
        <v/>
      </c>
      <c r="AE20" s="3" t="str">
        <f>IF(Matrix!$AU$29=1,Matrix!$AX20,IF(Matrix!$AU$29=2,Matrix!$AX71,IF(Matrix!$AU$29=3,Matrix!$AX102,IF(Matrix!$AU$29=4,Matrix!$AX131,IF(Matrix!$AU$29=6,Matrix!$AX184,IF(Matrix!$AU$29=7,Matrix!$AX208,""))))))</f>
        <v/>
      </c>
      <c r="AF20" s="3" t="str">
        <f>IF(Matrix!$AU$30=1,Matrix!$AX20,IF(Matrix!$AU$30=2,Matrix!$AX71,IF(Matrix!$AU$30=3,Matrix!$AX102,IF(Matrix!$AU$30=4,Matrix!$AX131,IF(Matrix!$AU$30=6,Matrix!$AX184,IF(Matrix!$AU$30=7,Matrix!$AX208,""))))))</f>
        <v/>
      </c>
      <c r="AG20" s="3" t="str">
        <f>IF(Matrix!$AU$31=1,Matrix!$AX20,IF(Matrix!$AU$31=2,Matrix!$AX71,IF(Matrix!$AU$31=3,Matrix!$AX102,IF(Matrix!$AU$31=4,Matrix!$AX131,IF(Matrix!$AU$31=6,Matrix!$AX184,IF(Matrix!$AU$31=7,Matrix!$AX208,""))))))</f>
        <v/>
      </c>
      <c r="AH20" s="3" t="str">
        <f>IF(Matrix!$AU$32=1,Matrix!$AX20,IF(Matrix!$AU$32=2,Matrix!$AX71,IF(Matrix!$AU$32=3,Matrix!$AX102,IF(Matrix!$AU$32=4,Matrix!$AX131,IF(Matrix!$AU$32=6,Matrix!$AX184,IF(Matrix!$AU$32=7,Matrix!$AX208,""))))))</f>
        <v/>
      </c>
      <c r="AI20" s="3" t="str">
        <f>IF(Matrix!$AU$33=1,Matrix!$AX20,IF(Matrix!$AU$33=2,Matrix!$AX71,IF(Matrix!$AU$33=3,Matrix!$AX102,IF(Matrix!$AU$33=4,Matrix!$AX131,IF(Matrix!$AU$33=6,Matrix!$AX184,IF(Matrix!$AU$33=7,Matrix!$AX208,""))))))</f>
        <v/>
      </c>
      <c r="AJ20" s="3" t="str">
        <f>IF(Matrix!$AU$34=1,Matrix!$AX20,IF(Matrix!$AU$34=2,Matrix!$AX71,IF(Matrix!$AU$34=3,Matrix!$AX102,IF(Matrix!$AU$34=4,Matrix!$AX131,IF(Matrix!$AU$34=6,Matrix!$AX184,IF(Matrix!$AU$34=7,Matrix!$AX208,""))))))</f>
        <v/>
      </c>
      <c r="AK20" s="3" t="str">
        <f>IF(Matrix!$AU$35=1,Matrix!$AX20,IF(Matrix!$AU$35=2,Matrix!$AX71,IF(Matrix!$AU$35=3,Matrix!$AX102,IF(Matrix!$AU$35=4,Matrix!$AX131,IF(Matrix!$AU$35=6,Matrix!$AX184,IF(Matrix!$AU$35=7,Matrix!$AX208,""))))))</f>
        <v/>
      </c>
      <c r="AL20" s="3" t="str">
        <f>IF(Matrix!$AU$36=1,Matrix!$AX20,IF(Matrix!$AU$36=2,Matrix!$AX71,IF(Matrix!$AU$36=3,Matrix!$AX102,IF(Matrix!$AU$36=4,Matrix!$AX131,IF(Matrix!$AU$36=6,Matrix!$AX184,IF(Matrix!$AU$36=7,Matrix!$AX208,""))))))</f>
        <v/>
      </c>
    </row>
    <row r="21" spans="5:38" x14ac:dyDescent="0.25">
      <c r="E21" s="3" t="str">
        <f>Matrix!S21</f>
        <v>Mut 1</v>
      </c>
      <c r="F21" s="3" t="str">
        <f>Matrix!X21</f>
        <v>Feind 1</v>
      </c>
      <c r="H21" s="3" t="str">
        <f>Matrix!AG21</f>
        <v>Giftkunde 8</v>
      </c>
      <c r="K21" s="3" t="str">
        <f>Matrix!AP21</f>
        <v>Feuer machen</v>
      </c>
      <c r="M21" s="3" t="str">
        <f>IF(Matrix!$AU$11=1,Matrix!$AX21,IF(Matrix!$AU$11=2,Matrix!$AX72,IF(Matrix!$AU$11=3,Matrix!$AX103,IF(Matrix!$AU$11=4,Matrix!$AX132,IF(Matrix!$AU$11=6,Matrix!$AX185,IF(Matrix!$AU$11=7,Matrix!$AX209,""))))))</f>
        <v/>
      </c>
      <c r="N21" s="3" t="str">
        <f>IF(Matrix!$AU$12=1,Matrix!$AX21,IF(Matrix!$AU$12=2,Matrix!$AX72,IF(Matrix!$AU$12=3,Matrix!$AX103,IF(Matrix!$AU$12=4,Matrix!$AX132,IF(Matrix!$AU$12=6,Matrix!$AX185,IF(Matrix!$AU$12=7,Matrix!$AX209,""))))))</f>
        <v/>
      </c>
      <c r="O21" s="3" t="str">
        <f>IF(Matrix!$AU$13=1,Matrix!$AX21,IF(Matrix!$AU$13=2,Matrix!$AX72,IF(Matrix!$AU$13=3,Matrix!$AX103,IF(Matrix!$AU$13=4,Matrix!$AX132,IF(Matrix!$AU$13=6,Matrix!$AX185,IF(Matrix!$AU$13=7,Matrix!$AX209,""))))))</f>
        <v/>
      </c>
      <c r="P21" s="3" t="str">
        <f>IF(Matrix!$AU$14=1,Matrix!$AX21,IF(Matrix!$AU$14=2,Matrix!$AX72,IF(Matrix!$AU$14=3,Matrix!$AX103,IF(Matrix!$AU$14=4,Matrix!$AX132,IF(Matrix!$AU$14=6,Matrix!$AX185,IF(Matrix!$AU$14=7,Matrix!$AX209,""))))))</f>
        <v/>
      </c>
      <c r="Q21" s="3" t="str">
        <f>IF(Matrix!$AU$15=1,Matrix!$AX21,IF(Matrix!$AU$15=2,Matrix!$AX72,IF(Matrix!$AU$15=3,Matrix!$AX103,IF(Matrix!$AU$15=4,Matrix!$AX132,IF(Matrix!$AU$15=6,Matrix!$AX185,IF(Matrix!$AU$15=7,Matrix!$AX209,""))))))</f>
        <v/>
      </c>
      <c r="R21" s="3" t="str">
        <f>IF(Matrix!$AU$16=1,Matrix!$AX21,IF(Matrix!$AU$16=2,Matrix!$AX72,IF(Matrix!$AU$16=3,Matrix!$AX103,IF(Matrix!$AU$16=4,Matrix!$AX132,IF(Matrix!$AU$16=6,Matrix!$AX185,IF(Matrix!$AU$16=7,Matrix!$AX209,""))))))</f>
        <v/>
      </c>
      <c r="S21" s="3" t="str">
        <f>IF(Matrix!$AU$17=1,Matrix!$AX21,IF(Matrix!$AU$17=2,Matrix!$AX72,IF(Matrix!$AU$17=3,Matrix!$AX103,IF(Matrix!$AU$17=4,Matrix!$AX132,IF(Matrix!$AU$17=6,Matrix!$AX185,IF(Matrix!$AU$17=7,Matrix!$AX209,""))))))</f>
        <v/>
      </c>
      <c r="T21" s="3" t="str">
        <f>IF(Matrix!$AU$18=1,Matrix!$AX21,IF(Matrix!$AU$18=2,Matrix!$AX72,IF(Matrix!$AU$18=3,Matrix!$AX103,IF(Matrix!$AU$18=4,Matrix!$AX132,IF(Matrix!$AU$18=6,Matrix!$AX185,IF(Matrix!$AU$18=7,Matrix!$AX209,""))))))</f>
        <v/>
      </c>
      <c r="U21" s="3" t="str">
        <f>IF(Matrix!$AU$19=1,Matrix!$AX21,IF(Matrix!$AU$19=2,Matrix!$AX72,IF(Matrix!$AU$19=3,Matrix!$AX103,IF(Matrix!$AU$19=4,Matrix!$AX132,IF(Matrix!$AU$19=6,Matrix!$AX185,IF(Matrix!$AU$19=7,Matrix!$AX209,""))))))</f>
        <v/>
      </c>
      <c r="V21" s="3" t="str">
        <f>IF(Matrix!$AU$20=1,Matrix!$AX21,IF(Matrix!$AU$20=2,Matrix!$AX72,IF(Matrix!$AU$20=3,Matrix!$AX103,IF(Matrix!$AU$20=4,Matrix!$AX132,IF(Matrix!$AU$20=6,Matrix!$AX185,IF(Matrix!$AU$20=7,Matrix!$AX209,""))))))</f>
        <v/>
      </c>
      <c r="W21" s="3" t="str">
        <f>IF(Matrix!$AU$21=1,Matrix!$AX21,IF(Matrix!$AU$21=2,Matrix!$AX72,IF(Matrix!$AU$21=3,Matrix!$AX103,IF(Matrix!$AU$21=4,Matrix!$AX132,IF(Matrix!$AU$21=6,Matrix!$AX185,IF(Matrix!$AU$21=7,Matrix!$AX209,""))))))</f>
        <v/>
      </c>
      <c r="X21" s="3" t="str">
        <f>IF(Matrix!$AU$22=1,Matrix!$AX21,IF(Matrix!$AU$22=2,Matrix!$AX72,IF(Matrix!$AU$22=3,Matrix!$AX103,IF(Matrix!$AU$22=4,Matrix!$AX132,IF(Matrix!$AU$22=6,Matrix!$AX185,IF(Matrix!$AU$22=7,Matrix!$AX209,""))))))</f>
        <v/>
      </c>
      <c r="Y21" s="3" t="str">
        <f>IF(Matrix!$AU$23=1,Matrix!$AX21,IF(Matrix!$AU$23=2,Matrix!$AX72,IF(Matrix!$AU$23=3,Matrix!$AX103,IF(Matrix!$AU$23=4,Matrix!$AX132,IF(Matrix!$AU$23=6,Matrix!$AX185,IF(Matrix!$AU$23=7,Matrix!$AX209,""))))))</f>
        <v/>
      </c>
      <c r="Z21" s="3" t="str">
        <f>IF(Matrix!$AU$24=1,Matrix!$AX21,IF(Matrix!$AU$24=2,Matrix!$AX72,IF(Matrix!$AU$24=3,Matrix!$AX103,IF(Matrix!$AU$24=4,Matrix!$AX132,IF(Matrix!$AU$24=6,Matrix!$AX185,IF(Matrix!$AU$24=7,Matrix!$AX209,""))))))</f>
        <v/>
      </c>
      <c r="AA21" s="3" t="str">
        <f>IF(Matrix!$AU$25=1,Matrix!$AX21,IF(Matrix!$AU$25=2,Matrix!$AX72,IF(Matrix!$AU$25=3,Matrix!$AX103,IF(Matrix!$AU$25=4,Matrix!$AX132,IF(Matrix!$AU$25=6,Matrix!$AX185,IF(Matrix!$AU$25=7,Matrix!$AX209,""))))))</f>
        <v/>
      </c>
      <c r="AB21" s="3" t="str">
        <f>IF(Matrix!$AU$26=1,Matrix!$AX21,IF(Matrix!$AU$26=2,Matrix!$AX72,IF(Matrix!$AU$26=3,Matrix!$AX103,IF(Matrix!$AU$26=4,Matrix!$AX132,IF(Matrix!$AU$26=6,Matrix!$AX185,IF(Matrix!$AU$26=7,Matrix!$AX209,""))))))</f>
        <v/>
      </c>
      <c r="AC21" s="3" t="str">
        <f>IF(Matrix!$AU$27=1,Matrix!$AX21,IF(Matrix!$AU$27=2,Matrix!$AX72,IF(Matrix!$AU$27=3,Matrix!$AX103,IF(Matrix!$AU$27=4,Matrix!$AX132,IF(Matrix!$AU$27=6,Matrix!$AX185,IF(Matrix!$AU$27=7,Matrix!$AX209,""))))))</f>
        <v/>
      </c>
      <c r="AD21" s="3" t="str">
        <f>IF(Matrix!$AU$28=1,Matrix!$AX21,IF(Matrix!$AU$28=2,Matrix!$AX72,IF(Matrix!$AU$28=3,Matrix!$AX103,IF(Matrix!$AU$28=4,Matrix!$AX132,IF(Matrix!$AU$28=6,Matrix!$AX185,IF(Matrix!$AU$28=7,Matrix!$AX209,""))))))</f>
        <v/>
      </c>
      <c r="AE21" s="3" t="str">
        <f>IF(Matrix!$AU$29=1,Matrix!$AX21,IF(Matrix!$AU$29=2,Matrix!$AX72,IF(Matrix!$AU$29=3,Matrix!$AX103,IF(Matrix!$AU$29=4,Matrix!$AX132,IF(Matrix!$AU$29=6,Matrix!$AX185,IF(Matrix!$AU$29=7,Matrix!$AX209,""))))))</f>
        <v/>
      </c>
      <c r="AF21" s="3" t="str">
        <f>IF(Matrix!$AU$30=1,Matrix!$AX21,IF(Matrix!$AU$30=2,Matrix!$AX72,IF(Matrix!$AU$30=3,Matrix!$AX103,IF(Matrix!$AU$30=4,Matrix!$AX132,IF(Matrix!$AU$30=6,Matrix!$AX185,IF(Matrix!$AU$30=7,Matrix!$AX209,""))))))</f>
        <v/>
      </c>
      <c r="AG21" s="3" t="str">
        <f>IF(Matrix!$AU$31=1,Matrix!$AX21,IF(Matrix!$AU$31=2,Matrix!$AX72,IF(Matrix!$AU$31=3,Matrix!$AX103,IF(Matrix!$AU$31=4,Matrix!$AX132,IF(Matrix!$AU$31=6,Matrix!$AX185,IF(Matrix!$AU$31=7,Matrix!$AX209,""))))))</f>
        <v/>
      </c>
      <c r="AH21" s="3" t="str">
        <f>IF(Matrix!$AU$32=1,Matrix!$AX21,IF(Matrix!$AU$32=2,Matrix!$AX72,IF(Matrix!$AU$32=3,Matrix!$AX103,IF(Matrix!$AU$32=4,Matrix!$AX132,IF(Matrix!$AU$32=6,Matrix!$AX185,IF(Matrix!$AU$32=7,Matrix!$AX209,""))))))</f>
        <v/>
      </c>
      <c r="AI21" s="3" t="str">
        <f>IF(Matrix!$AU$33=1,Matrix!$AX21,IF(Matrix!$AU$33=2,Matrix!$AX72,IF(Matrix!$AU$33=3,Matrix!$AX103,IF(Matrix!$AU$33=4,Matrix!$AX132,IF(Matrix!$AU$33=6,Matrix!$AX185,IF(Matrix!$AU$33=7,Matrix!$AX209,""))))))</f>
        <v/>
      </c>
      <c r="AJ21" s="3" t="str">
        <f>IF(Matrix!$AU$34=1,Matrix!$AX21,IF(Matrix!$AU$34=2,Matrix!$AX72,IF(Matrix!$AU$34=3,Matrix!$AX103,IF(Matrix!$AU$34=4,Matrix!$AX132,IF(Matrix!$AU$34=6,Matrix!$AX185,IF(Matrix!$AU$34=7,Matrix!$AX209,""))))))</f>
        <v/>
      </c>
      <c r="AK21" s="3" t="str">
        <f>IF(Matrix!$AU$35=1,Matrix!$AX21,IF(Matrix!$AU$35=2,Matrix!$AX72,IF(Matrix!$AU$35=3,Matrix!$AX103,IF(Matrix!$AU$35=4,Matrix!$AX132,IF(Matrix!$AU$35=6,Matrix!$AX185,IF(Matrix!$AU$35=7,Matrix!$AX209,""))))))</f>
        <v/>
      </c>
      <c r="AL21" s="3" t="str">
        <f>IF(Matrix!$AU$36=1,Matrix!$AX21,IF(Matrix!$AU$36=2,Matrix!$AX72,IF(Matrix!$AU$36=3,Matrix!$AX103,IF(Matrix!$AU$36=4,Matrix!$AX132,IF(Matrix!$AU$36=6,Matrix!$AX185,IF(Matrix!$AU$36=7,Matrix!$AX209,""))))))</f>
        <v/>
      </c>
    </row>
    <row r="22" spans="5:38" x14ac:dyDescent="0.25">
      <c r="E22" s="3" t="str">
        <f>Matrix!S22</f>
        <v>Mut 2</v>
      </c>
      <c r="F22" s="3" t="str">
        <f>Matrix!X22</f>
        <v>Feind 2</v>
      </c>
      <c r="H22" s="3" t="str">
        <f>Matrix!AG22</f>
        <v>Giftkunde 9</v>
      </c>
      <c r="K22" s="3" t="str">
        <f>Matrix!AP22</f>
        <v>Holzschild reparieren/herstellen</v>
      </c>
      <c r="M22" s="3" t="str">
        <f>IF(Matrix!$AU$11=1,Matrix!$AX22,IF(Matrix!$AU$11=2,Matrix!$AX73,IF(Matrix!$AU$11=3,Matrix!$AX104,IF(Matrix!$AU$11=4,Matrix!$AX133,IF(Matrix!$AU$11=6,Matrix!$AX186,IF(Matrix!$AU$11=7,Matrix!$AX210,""))))))</f>
        <v/>
      </c>
      <c r="N22" s="3" t="str">
        <f>IF(Matrix!$AU$12=1,Matrix!$AX22,IF(Matrix!$AU$12=2,Matrix!$AX73,IF(Matrix!$AU$12=3,Matrix!$AX104,IF(Matrix!$AU$12=4,Matrix!$AX133,IF(Matrix!$AU$12=6,Matrix!$AX186,IF(Matrix!$AU$12=7,Matrix!$AX210,""))))))</f>
        <v/>
      </c>
      <c r="O22" s="3" t="str">
        <f>IF(Matrix!$AU$13=1,Matrix!$AX22,IF(Matrix!$AU$13=2,Matrix!$AX73,IF(Matrix!$AU$13=3,Matrix!$AX104,IF(Matrix!$AU$13=4,Matrix!$AX133,IF(Matrix!$AU$13=6,Matrix!$AX186,IF(Matrix!$AU$13=7,Matrix!$AX210,""))))))</f>
        <v/>
      </c>
      <c r="P22" s="3" t="str">
        <f>IF(Matrix!$AU$14=1,Matrix!$AX22,IF(Matrix!$AU$14=2,Matrix!$AX73,IF(Matrix!$AU$14=3,Matrix!$AX104,IF(Matrix!$AU$14=4,Matrix!$AX133,IF(Matrix!$AU$14=6,Matrix!$AX186,IF(Matrix!$AU$14=7,Matrix!$AX210,""))))))</f>
        <v/>
      </c>
      <c r="Q22" s="3" t="str">
        <f>IF(Matrix!$AU$15=1,Matrix!$AX22,IF(Matrix!$AU$15=2,Matrix!$AX73,IF(Matrix!$AU$15=3,Matrix!$AX104,IF(Matrix!$AU$15=4,Matrix!$AX133,IF(Matrix!$AU$15=6,Matrix!$AX186,IF(Matrix!$AU$15=7,Matrix!$AX210,""))))))</f>
        <v/>
      </c>
      <c r="R22" s="3" t="str">
        <f>IF(Matrix!$AU$16=1,Matrix!$AX22,IF(Matrix!$AU$16=2,Matrix!$AX73,IF(Matrix!$AU$16=3,Matrix!$AX104,IF(Matrix!$AU$16=4,Matrix!$AX133,IF(Matrix!$AU$16=6,Matrix!$AX186,IF(Matrix!$AU$16=7,Matrix!$AX210,""))))))</f>
        <v/>
      </c>
      <c r="S22" s="3" t="str">
        <f>IF(Matrix!$AU$17=1,Matrix!$AX22,IF(Matrix!$AU$17=2,Matrix!$AX73,IF(Matrix!$AU$17=3,Matrix!$AX104,IF(Matrix!$AU$17=4,Matrix!$AX133,IF(Matrix!$AU$17=6,Matrix!$AX186,IF(Matrix!$AU$17=7,Matrix!$AX210,""))))))</f>
        <v/>
      </c>
      <c r="T22" s="3" t="str">
        <f>IF(Matrix!$AU$18=1,Matrix!$AX22,IF(Matrix!$AU$18=2,Matrix!$AX73,IF(Matrix!$AU$18=3,Matrix!$AX104,IF(Matrix!$AU$18=4,Matrix!$AX133,IF(Matrix!$AU$18=6,Matrix!$AX186,IF(Matrix!$AU$18=7,Matrix!$AX210,""))))))</f>
        <v/>
      </c>
      <c r="U22" s="3" t="str">
        <f>IF(Matrix!$AU$19=1,Matrix!$AX22,IF(Matrix!$AU$19=2,Matrix!$AX73,IF(Matrix!$AU$19=3,Matrix!$AX104,IF(Matrix!$AU$19=4,Matrix!$AX133,IF(Matrix!$AU$19=6,Matrix!$AX186,IF(Matrix!$AU$19=7,Matrix!$AX210,""))))))</f>
        <v/>
      </c>
      <c r="V22" s="3" t="str">
        <f>IF(Matrix!$AU$20=1,Matrix!$AX22,IF(Matrix!$AU$20=2,Matrix!$AX73,IF(Matrix!$AU$20=3,Matrix!$AX104,IF(Matrix!$AU$20=4,Matrix!$AX133,IF(Matrix!$AU$20=6,Matrix!$AX186,IF(Matrix!$AU$20=7,Matrix!$AX210,""))))))</f>
        <v/>
      </c>
      <c r="W22" s="3" t="str">
        <f>IF(Matrix!$AU$21=1,Matrix!$AX22,IF(Matrix!$AU$21=2,Matrix!$AX73,IF(Matrix!$AU$21=3,Matrix!$AX104,IF(Matrix!$AU$21=4,Matrix!$AX133,IF(Matrix!$AU$21=6,Matrix!$AX186,IF(Matrix!$AU$21=7,Matrix!$AX210,""))))))</f>
        <v/>
      </c>
      <c r="X22" s="3" t="str">
        <f>IF(Matrix!$AU$22=1,Matrix!$AX22,IF(Matrix!$AU$22=2,Matrix!$AX73,IF(Matrix!$AU$22=3,Matrix!$AX104,IF(Matrix!$AU$22=4,Matrix!$AX133,IF(Matrix!$AU$22=6,Matrix!$AX186,IF(Matrix!$AU$22=7,Matrix!$AX210,""))))))</f>
        <v/>
      </c>
      <c r="Y22" s="3" t="str">
        <f>IF(Matrix!$AU$23=1,Matrix!$AX22,IF(Matrix!$AU$23=2,Matrix!$AX73,IF(Matrix!$AU$23=3,Matrix!$AX104,IF(Matrix!$AU$23=4,Matrix!$AX133,IF(Matrix!$AU$23=6,Matrix!$AX186,IF(Matrix!$AU$23=7,Matrix!$AX210,""))))))</f>
        <v/>
      </c>
      <c r="Z22" s="3" t="str">
        <f>IF(Matrix!$AU$24=1,Matrix!$AX22,IF(Matrix!$AU$24=2,Matrix!$AX73,IF(Matrix!$AU$24=3,Matrix!$AX104,IF(Matrix!$AU$24=4,Matrix!$AX133,IF(Matrix!$AU$24=6,Matrix!$AX186,IF(Matrix!$AU$24=7,Matrix!$AX210,""))))))</f>
        <v/>
      </c>
      <c r="AA22" s="3" t="str">
        <f>IF(Matrix!$AU$25=1,Matrix!$AX22,IF(Matrix!$AU$25=2,Matrix!$AX73,IF(Matrix!$AU$25=3,Matrix!$AX104,IF(Matrix!$AU$25=4,Matrix!$AX133,IF(Matrix!$AU$25=6,Matrix!$AX186,IF(Matrix!$AU$25=7,Matrix!$AX210,""))))))</f>
        <v/>
      </c>
      <c r="AB22" s="3" t="str">
        <f>IF(Matrix!$AU$26=1,Matrix!$AX22,IF(Matrix!$AU$26=2,Matrix!$AX73,IF(Matrix!$AU$26=3,Matrix!$AX104,IF(Matrix!$AU$26=4,Matrix!$AX133,IF(Matrix!$AU$26=6,Matrix!$AX186,IF(Matrix!$AU$26=7,Matrix!$AX210,""))))))</f>
        <v/>
      </c>
      <c r="AC22" s="3" t="str">
        <f>IF(Matrix!$AU$27=1,Matrix!$AX22,IF(Matrix!$AU$27=2,Matrix!$AX73,IF(Matrix!$AU$27=3,Matrix!$AX104,IF(Matrix!$AU$27=4,Matrix!$AX133,IF(Matrix!$AU$27=6,Matrix!$AX186,IF(Matrix!$AU$27=7,Matrix!$AX210,""))))))</f>
        <v/>
      </c>
      <c r="AD22" s="3" t="str">
        <f>IF(Matrix!$AU$28=1,Matrix!$AX22,IF(Matrix!$AU$28=2,Matrix!$AX73,IF(Matrix!$AU$28=3,Matrix!$AX104,IF(Matrix!$AU$28=4,Matrix!$AX133,IF(Matrix!$AU$28=6,Matrix!$AX186,IF(Matrix!$AU$28=7,Matrix!$AX210,""))))))</f>
        <v/>
      </c>
      <c r="AE22" s="3" t="str">
        <f>IF(Matrix!$AU$29=1,Matrix!$AX22,IF(Matrix!$AU$29=2,Matrix!$AX73,IF(Matrix!$AU$29=3,Matrix!$AX104,IF(Matrix!$AU$29=4,Matrix!$AX133,IF(Matrix!$AU$29=6,Matrix!$AX186,IF(Matrix!$AU$29=7,Matrix!$AX210,""))))))</f>
        <v/>
      </c>
      <c r="AF22" s="3" t="str">
        <f>IF(Matrix!$AU$30=1,Matrix!$AX22,IF(Matrix!$AU$30=2,Matrix!$AX73,IF(Matrix!$AU$30=3,Matrix!$AX104,IF(Matrix!$AU$30=4,Matrix!$AX133,IF(Matrix!$AU$30=6,Matrix!$AX186,IF(Matrix!$AU$30=7,Matrix!$AX210,""))))))</f>
        <v/>
      </c>
      <c r="AG22" s="3" t="str">
        <f>IF(Matrix!$AU$31=1,Matrix!$AX22,IF(Matrix!$AU$31=2,Matrix!$AX73,IF(Matrix!$AU$31=3,Matrix!$AX104,IF(Matrix!$AU$31=4,Matrix!$AX133,IF(Matrix!$AU$31=6,Matrix!$AX186,IF(Matrix!$AU$31=7,Matrix!$AX210,""))))))</f>
        <v/>
      </c>
      <c r="AH22" s="3" t="str">
        <f>IF(Matrix!$AU$32=1,Matrix!$AX22,IF(Matrix!$AU$32=2,Matrix!$AX73,IF(Matrix!$AU$32=3,Matrix!$AX104,IF(Matrix!$AU$32=4,Matrix!$AX133,IF(Matrix!$AU$32=6,Matrix!$AX186,IF(Matrix!$AU$32=7,Matrix!$AX210,""))))))</f>
        <v/>
      </c>
      <c r="AI22" s="3" t="str">
        <f>IF(Matrix!$AU$33=1,Matrix!$AX22,IF(Matrix!$AU$33=2,Matrix!$AX73,IF(Matrix!$AU$33=3,Matrix!$AX104,IF(Matrix!$AU$33=4,Matrix!$AX133,IF(Matrix!$AU$33=6,Matrix!$AX186,IF(Matrix!$AU$33=7,Matrix!$AX210,""))))))</f>
        <v/>
      </c>
      <c r="AJ22" s="3" t="str">
        <f>IF(Matrix!$AU$34=1,Matrix!$AX22,IF(Matrix!$AU$34=2,Matrix!$AX73,IF(Matrix!$AU$34=3,Matrix!$AX104,IF(Matrix!$AU$34=4,Matrix!$AX133,IF(Matrix!$AU$34=6,Matrix!$AX186,IF(Matrix!$AU$34=7,Matrix!$AX210,""))))))</f>
        <v/>
      </c>
      <c r="AK22" s="3" t="str">
        <f>IF(Matrix!$AU$35=1,Matrix!$AX22,IF(Matrix!$AU$35=2,Matrix!$AX73,IF(Matrix!$AU$35=3,Matrix!$AX104,IF(Matrix!$AU$35=4,Matrix!$AX133,IF(Matrix!$AU$35=6,Matrix!$AX186,IF(Matrix!$AU$35=7,Matrix!$AX210,""))))))</f>
        <v/>
      </c>
      <c r="AL22" s="3" t="str">
        <f>IF(Matrix!$AU$36=1,Matrix!$AX22,IF(Matrix!$AU$36=2,Matrix!$AX73,IF(Matrix!$AU$36=3,Matrix!$AX104,IF(Matrix!$AU$36=4,Matrix!$AX133,IF(Matrix!$AU$36=6,Matrix!$AX186,IF(Matrix!$AU$36=7,Matrix!$AX210,""))))))</f>
        <v/>
      </c>
    </row>
    <row r="23" spans="5:38" x14ac:dyDescent="0.25">
      <c r="E23" s="3" t="str">
        <f>Matrix!S23</f>
        <v>Schmerzunempfindlichkeit</v>
      </c>
      <c r="F23" s="3" t="str">
        <f>Matrix!X23</f>
        <v>Feind 3</v>
      </c>
      <c r="H23" s="3" t="str">
        <f>Matrix!AG23</f>
        <v>Giftkunde 10</v>
      </c>
      <c r="K23" s="3" t="str">
        <f>Matrix!AP23</f>
        <v>Karten zeichnen</v>
      </c>
      <c r="M23" s="3" t="str">
        <f>IF(Matrix!$AU$11=1,Matrix!$AX23,IF(Matrix!$AU$11=2,Matrix!$AX74,IF(Matrix!$AU$11=3,Matrix!$AX105,IF(Matrix!$AU$11=4,Matrix!$AX134,IF(Matrix!$AU$11=6,Matrix!$AX187,IF(Matrix!$AU$11=7,Matrix!$AX211,""))))))</f>
        <v/>
      </c>
      <c r="N23" s="3" t="str">
        <f>IF(Matrix!$AU$12=1,Matrix!$AX23,IF(Matrix!$AU$12=2,Matrix!$AX74,IF(Matrix!$AU$12=3,Matrix!$AX105,IF(Matrix!$AU$12=4,Matrix!$AX134,IF(Matrix!$AU$12=6,Matrix!$AX187,IF(Matrix!$AU$12=7,Matrix!$AX211,""))))))</f>
        <v/>
      </c>
      <c r="O23" s="3" t="str">
        <f>IF(Matrix!$AU$13=1,Matrix!$AX23,IF(Matrix!$AU$13=2,Matrix!$AX74,IF(Matrix!$AU$13=3,Matrix!$AX105,IF(Matrix!$AU$13=4,Matrix!$AX134,IF(Matrix!$AU$13=6,Matrix!$AX187,IF(Matrix!$AU$13=7,Matrix!$AX211,""))))))</f>
        <v/>
      </c>
      <c r="P23" s="3" t="str">
        <f>IF(Matrix!$AU$14=1,Matrix!$AX23,IF(Matrix!$AU$14=2,Matrix!$AX74,IF(Matrix!$AU$14=3,Matrix!$AX105,IF(Matrix!$AU$14=4,Matrix!$AX134,IF(Matrix!$AU$14=6,Matrix!$AX187,IF(Matrix!$AU$14=7,Matrix!$AX211,""))))))</f>
        <v/>
      </c>
      <c r="Q23" s="3" t="str">
        <f>IF(Matrix!$AU$15=1,Matrix!$AX23,IF(Matrix!$AU$15=2,Matrix!$AX74,IF(Matrix!$AU$15=3,Matrix!$AX105,IF(Matrix!$AU$15=4,Matrix!$AX134,IF(Matrix!$AU$15=6,Matrix!$AX187,IF(Matrix!$AU$15=7,Matrix!$AX211,""))))))</f>
        <v/>
      </c>
      <c r="R23" s="3" t="str">
        <f>IF(Matrix!$AU$16=1,Matrix!$AX23,IF(Matrix!$AU$16=2,Matrix!$AX74,IF(Matrix!$AU$16=3,Matrix!$AX105,IF(Matrix!$AU$16=4,Matrix!$AX134,IF(Matrix!$AU$16=6,Matrix!$AX187,IF(Matrix!$AU$16=7,Matrix!$AX211,""))))))</f>
        <v/>
      </c>
      <c r="S23" s="3" t="str">
        <f>IF(Matrix!$AU$17=1,Matrix!$AX23,IF(Matrix!$AU$17=2,Matrix!$AX74,IF(Matrix!$AU$17=3,Matrix!$AX105,IF(Matrix!$AU$17=4,Matrix!$AX134,IF(Matrix!$AU$17=6,Matrix!$AX187,IF(Matrix!$AU$17=7,Matrix!$AX211,""))))))</f>
        <v/>
      </c>
      <c r="T23" s="3" t="str">
        <f>IF(Matrix!$AU$18=1,Matrix!$AX23,IF(Matrix!$AU$18=2,Matrix!$AX74,IF(Matrix!$AU$18=3,Matrix!$AX105,IF(Matrix!$AU$18=4,Matrix!$AX134,IF(Matrix!$AU$18=6,Matrix!$AX187,IF(Matrix!$AU$18=7,Matrix!$AX211,""))))))</f>
        <v/>
      </c>
      <c r="U23" s="3" t="str">
        <f>IF(Matrix!$AU$19=1,Matrix!$AX23,IF(Matrix!$AU$19=2,Matrix!$AX74,IF(Matrix!$AU$19=3,Matrix!$AX105,IF(Matrix!$AU$19=4,Matrix!$AX134,IF(Matrix!$AU$19=6,Matrix!$AX187,IF(Matrix!$AU$19=7,Matrix!$AX211,""))))))</f>
        <v/>
      </c>
      <c r="V23" s="3" t="str">
        <f>IF(Matrix!$AU$20=1,Matrix!$AX23,IF(Matrix!$AU$20=2,Matrix!$AX74,IF(Matrix!$AU$20=3,Matrix!$AX105,IF(Matrix!$AU$20=4,Matrix!$AX134,IF(Matrix!$AU$20=6,Matrix!$AX187,IF(Matrix!$AU$20=7,Matrix!$AX211,""))))))</f>
        <v/>
      </c>
      <c r="W23" s="3" t="str">
        <f>IF(Matrix!$AU$21=1,Matrix!$AX23,IF(Matrix!$AU$21=2,Matrix!$AX74,IF(Matrix!$AU$21=3,Matrix!$AX105,IF(Matrix!$AU$21=4,Matrix!$AX134,IF(Matrix!$AU$21=6,Matrix!$AX187,IF(Matrix!$AU$21=7,Matrix!$AX211,""))))))</f>
        <v/>
      </c>
      <c r="X23" s="3" t="str">
        <f>IF(Matrix!$AU$22=1,Matrix!$AX23,IF(Matrix!$AU$22=2,Matrix!$AX74,IF(Matrix!$AU$22=3,Matrix!$AX105,IF(Matrix!$AU$22=4,Matrix!$AX134,IF(Matrix!$AU$22=6,Matrix!$AX187,IF(Matrix!$AU$22=7,Matrix!$AX211,""))))))</f>
        <v/>
      </c>
      <c r="Y23" s="3" t="str">
        <f>IF(Matrix!$AU$23=1,Matrix!$AX23,IF(Matrix!$AU$23=2,Matrix!$AX74,IF(Matrix!$AU$23=3,Matrix!$AX105,IF(Matrix!$AU$23=4,Matrix!$AX134,IF(Matrix!$AU$23=6,Matrix!$AX187,IF(Matrix!$AU$23=7,Matrix!$AX211,""))))))</f>
        <v/>
      </c>
      <c r="Z23" s="3" t="str">
        <f>IF(Matrix!$AU$24=1,Matrix!$AX23,IF(Matrix!$AU$24=2,Matrix!$AX74,IF(Matrix!$AU$24=3,Matrix!$AX105,IF(Matrix!$AU$24=4,Matrix!$AX134,IF(Matrix!$AU$24=6,Matrix!$AX187,IF(Matrix!$AU$24=7,Matrix!$AX211,""))))))</f>
        <v/>
      </c>
      <c r="AA23" s="3" t="str">
        <f>IF(Matrix!$AU$25=1,Matrix!$AX23,IF(Matrix!$AU$25=2,Matrix!$AX74,IF(Matrix!$AU$25=3,Matrix!$AX105,IF(Matrix!$AU$25=4,Matrix!$AX134,IF(Matrix!$AU$25=6,Matrix!$AX187,IF(Matrix!$AU$25=7,Matrix!$AX211,""))))))</f>
        <v/>
      </c>
      <c r="AB23" s="3" t="str">
        <f>IF(Matrix!$AU$26=1,Matrix!$AX23,IF(Matrix!$AU$26=2,Matrix!$AX74,IF(Matrix!$AU$26=3,Matrix!$AX105,IF(Matrix!$AU$26=4,Matrix!$AX134,IF(Matrix!$AU$26=6,Matrix!$AX187,IF(Matrix!$AU$26=7,Matrix!$AX211,""))))))</f>
        <v/>
      </c>
      <c r="AC23" s="3" t="str">
        <f>IF(Matrix!$AU$27=1,Matrix!$AX23,IF(Matrix!$AU$27=2,Matrix!$AX74,IF(Matrix!$AU$27=3,Matrix!$AX105,IF(Matrix!$AU$27=4,Matrix!$AX134,IF(Matrix!$AU$27=6,Matrix!$AX187,IF(Matrix!$AU$27=7,Matrix!$AX211,""))))))</f>
        <v/>
      </c>
      <c r="AD23" s="3" t="str">
        <f>IF(Matrix!$AU$28=1,Matrix!$AX23,IF(Matrix!$AU$28=2,Matrix!$AX74,IF(Matrix!$AU$28=3,Matrix!$AX105,IF(Matrix!$AU$28=4,Matrix!$AX134,IF(Matrix!$AU$28=6,Matrix!$AX187,IF(Matrix!$AU$28=7,Matrix!$AX211,""))))))</f>
        <v/>
      </c>
      <c r="AE23" s="3" t="str">
        <f>IF(Matrix!$AU$29=1,Matrix!$AX23,IF(Matrix!$AU$29=2,Matrix!$AX74,IF(Matrix!$AU$29=3,Matrix!$AX105,IF(Matrix!$AU$29=4,Matrix!$AX134,IF(Matrix!$AU$29=6,Matrix!$AX187,IF(Matrix!$AU$29=7,Matrix!$AX211,""))))))</f>
        <v/>
      </c>
      <c r="AF23" s="3" t="str">
        <f>IF(Matrix!$AU$30=1,Matrix!$AX23,IF(Matrix!$AU$30=2,Matrix!$AX74,IF(Matrix!$AU$30=3,Matrix!$AX105,IF(Matrix!$AU$30=4,Matrix!$AX134,IF(Matrix!$AU$30=6,Matrix!$AX187,IF(Matrix!$AU$30=7,Matrix!$AX211,""))))))</f>
        <v/>
      </c>
      <c r="AG23" s="3" t="str">
        <f>IF(Matrix!$AU$31=1,Matrix!$AX23,IF(Matrix!$AU$31=2,Matrix!$AX74,IF(Matrix!$AU$31=3,Matrix!$AX105,IF(Matrix!$AU$31=4,Matrix!$AX134,IF(Matrix!$AU$31=6,Matrix!$AX187,IF(Matrix!$AU$31=7,Matrix!$AX211,""))))))</f>
        <v/>
      </c>
      <c r="AH23" s="3" t="str">
        <f>IF(Matrix!$AU$32=1,Matrix!$AX23,IF(Matrix!$AU$32=2,Matrix!$AX74,IF(Matrix!$AU$32=3,Matrix!$AX105,IF(Matrix!$AU$32=4,Matrix!$AX134,IF(Matrix!$AU$32=6,Matrix!$AX187,IF(Matrix!$AU$32=7,Matrix!$AX211,""))))))</f>
        <v/>
      </c>
      <c r="AI23" s="3" t="str">
        <f>IF(Matrix!$AU$33=1,Matrix!$AX23,IF(Matrix!$AU$33=2,Matrix!$AX74,IF(Matrix!$AU$33=3,Matrix!$AX105,IF(Matrix!$AU$33=4,Matrix!$AX134,IF(Matrix!$AU$33=6,Matrix!$AX187,IF(Matrix!$AU$33=7,Matrix!$AX211,""))))))</f>
        <v/>
      </c>
      <c r="AJ23" s="3" t="str">
        <f>IF(Matrix!$AU$34=1,Matrix!$AX23,IF(Matrix!$AU$34=2,Matrix!$AX74,IF(Matrix!$AU$34=3,Matrix!$AX105,IF(Matrix!$AU$34=4,Matrix!$AX134,IF(Matrix!$AU$34=6,Matrix!$AX187,IF(Matrix!$AU$34=7,Matrix!$AX211,""))))))</f>
        <v/>
      </c>
      <c r="AK23" s="3" t="str">
        <f>IF(Matrix!$AU$35=1,Matrix!$AX23,IF(Matrix!$AU$35=2,Matrix!$AX74,IF(Matrix!$AU$35=3,Matrix!$AX105,IF(Matrix!$AU$35=4,Matrix!$AX134,IF(Matrix!$AU$35=6,Matrix!$AX187,IF(Matrix!$AU$35=7,Matrix!$AX211,""))))))</f>
        <v/>
      </c>
      <c r="AL23" s="3" t="str">
        <f>IF(Matrix!$AU$36=1,Matrix!$AX23,IF(Matrix!$AU$36=2,Matrix!$AX74,IF(Matrix!$AU$36=3,Matrix!$AX105,IF(Matrix!$AU$36=4,Matrix!$AX134,IF(Matrix!$AU$36=6,Matrix!$AX187,IF(Matrix!$AU$36=7,Matrix!$AX211,""))))))</f>
        <v/>
      </c>
    </row>
    <row r="24" spans="5:38" x14ac:dyDescent="0.25">
      <c r="E24" s="3" t="str">
        <f>Matrix!S24</f>
        <v>Schnellere Heilung</v>
      </c>
      <c r="F24" s="3" t="str">
        <f>Matrix!X24</f>
        <v>Gelübde</v>
      </c>
      <c r="H24" s="3" t="str">
        <f>Matrix!AG24</f>
        <v>Handschrift imitieren</v>
      </c>
      <c r="K24" s="3" t="str">
        <f>Matrix!AP24</f>
        <v>Kettenhemd flicken</v>
      </c>
      <c r="M24" s="3" t="str">
        <f>IF(Matrix!$AU$11=1,Matrix!$AX24,IF(Matrix!$AU$11=2,Matrix!$AX75,IF(Matrix!$AU$11=3,Matrix!$AX106,IF(Matrix!$AU$11=4,Matrix!$AX135,IF(Matrix!$AU$11=6,Matrix!$AX188,IF(Matrix!$AU$11=7,Matrix!$AX212,""))))))</f>
        <v/>
      </c>
      <c r="N24" s="3" t="str">
        <f>IF(Matrix!$AU$12=1,Matrix!$AX24,IF(Matrix!$AU$12=2,Matrix!$AX75,IF(Matrix!$AU$12=3,Matrix!$AX106,IF(Matrix!$AU$12=4,Matrix!$AX135,IF(Matrix!$AU$12=6,Matrix!$AX188,IF(Matrix!$AU$12=7,Matrix!$AX212,""))))))</f>
        <v/>
      </c>
      <c r="O24" s="3" t="str">
        <f>IF(Matrix!$AU$13=1,Matrix!$AX24,IF(Matrix!$AU$13=2,Matrix!$AX75,IF(Matrix!$AU$13=3,Matrix!$AX106,IF(Matrix!$AU$13=4,Matrix!$AX135,IF(Matrix!$AU$13=6,Matrix!$AX188,IF(Matrix!$AU$13=7,Matrix!$AX212,""))))))</f>
        <v/>
      </c>
      <c r="P24" s="3" t="str">
        <f>IF(Matrix!$AU$14=1,Matrix!$AX24,IF(Matrix!$AU$14=2,Matrix!$AX75,IF(Matrix!$AU$14=3,Matrix!$AX106,IF(Matrix!$AU$14=4,Matrix!$AX135,IF(Matrix!$AU$14=6,Matrix!$AX188,IF(Matrix!$AU$14=7,Matrix!$AX212,""))))))</f>
        <v/>
      </c>
      <c r="Q24" s="3" t="str">
        <f>IF(Matrix!$AU$15=1,Matrix!$AX24,IF(Matrix!$AU$15=2,Matrix!$AX75,IF(Matrix!$AU$15=3,Matrix!$AX106,IF(Matrix!$AU$15=4,Matrix!$AX135,IF(Matrix!$AU$15=6,Matrix!$AX188,IF(Matrix!$AU$15=7,Matrix!$AX212,""))))))</f>
        <v/>
      </c>
      <c r="R24" s="3" t="str">
        <f>IF(Matrix!$AU$16=1,Matrix!$AX24,IF(Matrix!$AU$16=2,Matrix!$AX75,IF(Matrix!$AU$16=3,Matrix!$AX106,IF(Matrix!$AU$16=4,Matrix!$AX135,IF(Matrix!$AU$16=6,Matrix!$AX188,IF(Matrix!$AU$16=7,Matrix!$AX212,""))))))</f>
        <v/>
      </c>
      <c r="S24" s="3" t="str">
        <f>IF(Matrix!$AU$17=1,Matrix!$AX24,IF(Matrix!$AU$17=2,Matrix!$AX75,IF(Matrix!$AU$17=3,Matrix!$AX106,IF(Matrix!$AU$17=4,Matrix!$AX135,IF(Matrix!$AU$17=6,Matrix!$AX188,IF(Matrix!$AU$17=7,Matrix!$AX212,""))))))</f>
        <v/>
      </c>
      <c r="T24" s="3" t="str">
        <f>IF(Matrix!$AU$18=1,Matrix!$AX24,IF(Matrix!$AU$18=2,Matrix!$AX75,IF(Matrix!$AU$18=3,Matrix!$AX106,IF(Matrix!$AU$18=4,Matrix!$AX135,IF(Matrix!$AU$18=6,Matrix!$AX188,IF(Matrix!$AU$18=7,Matrix!$AX212,""))))))</f>
        <v/>
      </c>
      <c r="U24" s="3" t="str">
        <f>IF(Matrix!$AU$19=1,Matrix!$AX24,IF(Matrix!$AU$19=2,Matrix!$AX75,IF(Matrix!$AU$19=3,Matrix!$AX106,IF(Matrix!$AU$19=4,Matrix!$AX135,IF(Matrix!$AU$19=6,Matrix!$AX188,IF(Matrix!$AU$19=7,Matrix!$AX212,""))))))</f>
        <v/>
      </c>
      <c r="V24" s="3" t="str">
        <f>IF(Matrix!$AU$20=1,Matrix!$AX24,IF(Matrix!$AU$20=2,Matrix!$AX75,IF(Matrix!$AU$20=3,Matrix!$AX106,IF(Matrix!$AU$20=4,Matrix!$AX135,IF(Matrix!$AU$20=6,Matrix!$AX188,IF(Matrix!$AU$20=7,Matrix!$AX212,""))))))</f>
        <v/>
      </c>
      <c r="W24" s="3" t="str">
        <f>IF(Matrix!$AU$21=1,Matrix!$AX24,IF(Matrix!$AU$21=2,Matrix!$AX75,IF(Matrix!$AU$21=3,Matrix!$AX106,IF(Matrix!$AU$21=4,Matrix!$AX135,IF(Matrix!$AU$21=6,Matrix!$AX188,IF(Matrix!$AU$21=7,Matrix!$AX212,""))))))</f>
        <v/>
      </c>
      <c r="X24" s="3" t="str">
        <f>IF(Matrix!$AU$22=1,Matrix!$AX24,IF(Matrix!$AU$22=2,Matrix!$AX75,IF(Matrix!$AU$22=3,Matrix!$AX106,IF(Matrix!$AU$22=4,Matrix!$AX135,IF(Matrix!$AU$22=6,Matrix!$AX188,IF(Matrix!$AU$22=7,Matrix!$AX212,""))))))</f>
        <v/>
      </c>
      <c r="Y24" s="3" t="str">
        <f>IF(Matrix!$AU$23=1,Matrix!$AX24,IF(Matrix!$AU$23=2,Matrix!$AX75,IF(Matrix!$AU$23=3,Matrix!$AX106,IF(Matrix!$AU$23=4,Matrix!$AX135,IF(Matrix!$AU$23=6,Matrix!$AX188,IF(Matrix!$AU$23=7,Matrix!$AX212,""))))))</f>
        <v/>
      </c>
      <c r="Z24" s="3" t="str">
        <f>IF(Matrix!$AU$24=1,Matrix!$AX24,IF(Matrix!$AU$24=2,Matrix!$AX75,IF(Matrix!$AU$24=3,Matrix!$AX106,IF(Matrix!$AU$24=4,Matrix!$AX135,IF(Matrix!$AU$24=6,Matrix!$AX188,IF(Matrix!$AU$24=7,Matrix!$AX212,""))))))</f>
        <v/>
      </c>
      <c r="AA24" s="3" t="str">
        <f>IF(Matrix!$AU$25=1,Matrix!$AX24,IF(Matrix!$AU$25=2,Matrix!$AX75,IF(Matrix!$AU$25=3,Matrix!$AX106,IF(Matrix!$AU$25=4,Matrix!$AX135,IF(Matrix!$AU$25=6,Matrix!$AX188,IF(Matrix!$AU$25=7,Matrix!$AX212,""))))))</f>
        <v/>
      </c>
      <c r="AB24" s="3" t="str">
        <f>IF(Matrix!$AU$26=1,Matrix!$AX24,IF(Matrix!$AU$26=2,Matrix!$AX75,IF(Matrix!$AU$26=3,Matrix!$AX106,IF(Matrix!$AU$26=4,Matrix!$AX135,IF(Matrix!$AU$26=6,Matrix!$AX188,IF(Matrix!$AU$26=7,Matrix!$AX212,""))))))</f>
        <v/>
      </c>
      <c r="AC24" s="3" t="str">
        <f>IF(Matrix!$AU$27=1,Matrix!$AX24,IF(Matrix!$AU$27=2,Matrix!$AX75,IF(Matrix!$AU$27=3,Matrix!$AX106,IF(Matrix!$AU$27=4,Matrix!$AX135,IF(Matrix!$AU$27=6,Matrix!$AX188,IF(Matrix!$AU$27=7,Matrix!$AX212,""))))))</f>
        <v/>
      </c>
      <c r="AD24" s="3" t="str">
        <f>IF(Matrix!$AU$28=1,Matrix!$AX24,IF(Matrix!$AU$28=2,Matrix!$AX75,IF(Matrix!$AU$28=3,Matrix!$AX106,IF(Matrix!$AU$28=4,Matrix!$AX135,IF(Matrix!$AU$28=6,Matrix!$AX188,IF(Matrix!$AU$28=7,Matrix!$AX212,""))))))</f>
        <v/>
      </c>
      <c r="AE24" s="3" t="str">
        <f>IF(Matrix!$AU$29=1,Matrix!$AX24,IF(Matrix!$AU$29=2,Matrix!$AX75,IF(Matrix!$AU$29=3,Matrix!$AX106,IF(Matrix!$AU$29=4,Matrix!$AX135,IF(Matrix!$AU$29=6,Matrix!$AX188,IF(Matrix!$AU$29=7,Matrix!$AX212,""))))))</f>
        <v/>
      </c>
      <c r="AF24" s="3" t="str">
        <f>IF(Matrix!$AU$30=1,Matrix!$AX24,IF(Matrix!$AU$30=2,Matrix!$AX75,IF(Matrix!$AU$30=3,Matrix!$AX106,IF(Matrix!$AU$30=4,Matrix!$AX135,IF(Matrix!$AU$30=6,Matrix!$AX188,IF(Matrix!$AU$30=7,Matrix!$AX212,""))))))</f>
        <v/>
      </c>
      <c r="AG24" s="3" t="str">
        <f>IF(Matrix!$AU$31=1,Matrix!$AX24,IF(Matrix!$AU$31=2,Matrix!$AX75,IF(Matrix!$AU$31=3,Matrix!$AX106,IF(Matrix!$AU$31=4,Matrix!$AX135,IF(Matrix!$AU$31=6,Matrix!$AX188,IF(Matrix!$AU$31=7,Matrix!$AX212,""))))))</f>
        <v/>
      </c>
      <c r="AH24" s="3" t="str">
        <f>IF(Matrix!$AU$32=1,Matrix!$AX24,IF(Matrix!$AU$32=2,Matrix!$AX75,IF(Matrix!$AU$32=3,Matrix!$AX106,IF(Matrix!$AU$32=4,Matrix!$AX135,IF(Matrix!$AU$32=6,Matrix!$AX188,IF(Matrix!$AU$32=7,Matrix!$AX212,""))))))</f>
        <v/>
      </c>
      <c r="AI24" s="3" t="str">
        <f>IF(Matrix!$AU$33=1,Matrix!$AX24,IF(Matrix!$AU$33=2,Matrix!$AX75,IF(Matrix!$AU$33=3,Matrix!$AX106,IF(Matrix!$AU$33=4,Matrix!$AX135,IF(Matrix!$AU$33=6,Matrix!$AX188,IF(Matrix!$AU$33=7,Matrix!$AX212,""))))))</f>
        <v/>
      </c>
      <c r="AJ24" s="3" t="str">
        <f>IF(Matrix!$AU$34=1,Matrix!$AX24,IF(Matrix!$AU$34=2,Matrix!$AX75,IF(Matrix!$AU$34=3,Matrix!$AX106,IF(Matrix!$AU$34=4,Matrix!$AX135,IF(Matrix!$AU$34=6,Matrix!$AX188,IF(Matrix!$AU$34=7,Matrix!$AX212,""))))))</f>
        <v/>
      </c>
      <c r="AK24" s="3" t="str">
        <f>IF(Matrix!$AU$35=1,Matrix!$AX24,IF(Matrix!$AU$35=2,Matrix!$AX75,IF(Matrix!$AU$35=3,Matrix!$AX106,IF(Matrix!$AU$35=4,Matrix!$AX135,IF(Matrix!$AU$35=6,Matrix!$AX188,IF(Matrix!$AU$35=7,Matrix!$AX212,""))))))</f>
        <v/>
      </c>
      <c r="AL24" s="3" t="str">
        <f>IF(Matrix!$AU$36=1,Matrix!$AX24,IF(Matrix!$AU$36=2,Matrix!$AX75,IF(Matrix!$AU$36=3,Matrix!$AX106,IF(Matrix!$AU$36=4,Matrix!$AX135,IF(Matrix!$AU$36=6,Matrix!$AX188,IF(Matrix!$AU$36=7,Matrix!$AX212,""))))))</f>
        <v/>
      </c>
    </row>
    <row r="25" spans="5:38" x14ac:dyDescent="0.25">
      <c r="E25" s="3" t="str">
        <f>Matrix!S25</f>
        <v>Überlebenswille</v>
      </c>
      <c r="F25" s="3" t="str">
        <f>Matrix!X25</f>
        <v>Gesucht 1</v>
      </c>
      <c r="H25" s="3" t="str">
        <f>Matrix!AG25</f>
        <v>Kriegsstrategie</v>
      </c>
      <c r="K25" s="3" t="str">
        <f>Matrix!AP25</f>
        <v>Metallrüstung reparieren/herstellen</v>
      </c>
      <c r="M25" s="34" t="str">
        <f>IF(Matrix!$AU$11=1,Matrix!$AX25,IF(Matrix!$AU$11=2,Matrix!$AX76,IF(Matrix!$AU$11=3,Matrix!$AX107,IF(Matrix!$AU$11=4,Matrix!$AX136,IF(Matrix!$AU$11=6,Matrix!$AX189,IF(Matrix!$AU$11=7,Matrix!$AX213,""))))))</f>
        <v/>
      </c>
      <c r="N25" s="34" t="str">
        <f>IF(Matrix!$AU$12=1,Matrix!$AX25,IF(Matrix!$AU$12=2,Matrix!$AX76,IF(Matrix!$AU$12=3,Matrix!$AX107,IF(Matrix!$AU$12=4,Matrix!$AX136,IF(Matrix!$AU$12=6,Matrix!$AX189,IF(Matrix!$AU$12=7,Matrix!$AX213,""))))))</f>
        <v/>
      </c>
      <c r="O25" s="34" t="str">
        <f>IF(Matrix!$AU$13=1,Matrix!$AX25,IF(Matrix!$AU$13=2,Matrix!$AX76,IF(Matrix!$AU$13=3,Matrix!$AX107,IF(Matrix!$AU$13=4,Matrix!$AX136,IF(Matrix!$AU$13=6,Matrix!$AX189,IF(Matrix!$AU$13=7,Matrix!$AX213,""))))))</f>
        <v/>
      </c>
      <c r="P25" s="34" t="str">
        <f>IF(Matrix!$AU$14=1,Matrix!$AX25,IF(Matrix!$AU$14=2,Matrix!$AX76,IF(Matrix!$AU$14=3,Matrix!$AX107,IF(Matrix!$AU$14=4,Matrix!$AX136,IF(Matrix!$AU$14=6,Matrix!$AX189,IF(Matrix!$AU$14=7,Matrix!$AX213,""))))))</f>
        <v/>
      </c>
      <c r="Q25" s="34" t="str">
        <f>IF(Matrix!$AU$15=1,Matrix!$AX25,IF(Matrix!$AU$15=2,Matrix!$AX76,IF(Matrix!$AU$15=3,Matrix!$AX107,IF(Matrix!$AU$15=4,Matrix!$AX136,IF(Matrix!$AU$15=6,Matrix!$AX189,IF(Matrix!$AU$15=7,Matrix!$AX213,""))))))</f>
        <v/>
      </c>
      <c r="R25" s="34" t="str">
        <f>IF(Matrix!$AU$16=1,Matrix!$AX25,IF(Matrix!$AU$16=2,Matrix!$AX76,IF(Matrix!$AU$16=3,Matrix!$AX107,IF(Matrix!$AU$16=4,Matrix!$AX136,IF(Matrix!$AU$16=6,Matrix!$AX189,IF(Matrix!$AU$16=7,Matrix!$AX213,""))))))</f>
        <v/>
      </c>
      <c r="S25" s="34" t="str">
        <f>IF(Matrix!$AU$17=1,Matrix!$AX25,IF(Matrix!$AU$17=2,Matrix!$AX76,IF(Matrix!$AU$17=3,Matrix!$AX107,IF(Matrix!$AU$17=4,Matrix!$AX136,IF(Matrix!$AU$17=6,Matrix!$AX189,IF(Matrix!$AU$17=7,Matrix!$AX213,""))))))</f>
        <v/>
      </c>
      <c r="T25" s="34" t="str">
        <f>IF(Matrix!$AU$18=1,Matrix!$AX25,IF(Matrix!$AU$18=2,Matrix!$AX76,IF(Matrix!$AU$18=3,Matrix!$AX107,IF(Matrix!$AU$18=4,Matrix!$AX136,IF(Matrix!$AU$18=6,Matrix!$AX189,IF(Matrix!$AU$18=7,Matrix!$AX213,""))))))</f>
        <v/>
      </c>
      <c r="U25" s="34" t="str">
        <f>IF(Matrix!$AU$19=1,Matrix!$AX25,IF(Matrix!$AU$19=2,Matrix!$AX76,IF(Matrix!$AU$19=3,Matrix!$AX107,IF(Matrix!$AU$19=4,Matrix!$AX136,IF(Matrix!$AU$19=6,Matrix!$AX189,IF(Matrix!$AU$19=7,Matrix!$AX213,""))))))</f>
        <v/>
      </c>
      <c r="V25" s="34" t="str">
        <f>IF(Matrix!$AU$20=1,Matrix!$AX25,IF(Matrix!$AU$20=2,Matrix!$AX76,IF(Matrix!$AU$20=3,Matrix!$AX107,IF(Matrix!$AU$20=4,Matrix!$AX136,IF(Matrix!$AU$20=6,Matrix!$AX189,IF(Matrix!$AU$20=7,Matrix!$AX213,""))))))</f>
        <v/>
      </c>
      <c r="W25" s="34" t="str">
        <f>IF(Matrix!$AU$21=1,Matrix!$AX25,IF(Matrix!$AU$21=2,Matrix!$AX76,IF(Matrix!$AU$21=3,Matrix!$AX107,IF(Matrix!$AU$21=4,Matrix!$AX136,IF(Matrix!$AU$21=6,Matrix!$AX189,IF(Matrix!$AU$21=7,Matrix!$AX213,""))))))</f>
        <v/>
      </c>
      <c r="X25" s="34" t="str">
        <f>IF(Matrix!$AU$22=1,Matrix!$AX25,IF(Matrix!$AU$22=2,Matrix!$AX76,IF(Matrix!$AU$22=3,Matrix!$AX107,IF(Matrix!$AU$22=4,Matrix!$AX136,IF(Matrix!$AU$22=6,Matrix!$AX189,IF(Matrix!$AU$22=7,Matrix!$AX213,""))))))</f>
        <v/>
      </c>
      <c r="Y25" s="34" t="str">
        <f>IF(Matrix!$AU$23=1,Matrix!$AX25,IF(Matrix!$AU$23=2,Matrix!$AX76,IF(Matrix!$AU$23=3,Matrix!$AX107,IF(Matrix!$AU$23=4,Matrix!$AX136,IF(Matrix!$AU$23=6,Matrix!$AX189,IF(Matrix!$AU$23=7,Matrix!$AX213,""))))))</f>
        <v/>
      </c>
      <c r="Z25" s="34" t="str">
        <f>IF(Matrix!$AU$24=1,Matrix!$AX25,IF(Matrix!$AU$24=2,Matrix!$AX76,IF(Matrix!$AU$24=3,Matrix!$AX107,IF(Matrix!$AU$24=4,Matrix!$AX136,IF(Matrix!$AU$24=6,Matrix!$AX189,IF(Matrix!$AU$24=7,Matrix!$AX213,""))))))</f>
        <v/>
      </c>
      <c r="AA25" s="34" t="str">
        <f>IF(Matrix!$AU$25=1,Matrix!$AX25,IF(Matrix!$AU$25=2,Matrix!$AX76,IF(Matrix!$AU$25=3,Matrix!$AX107,IF(Matrix!$AU$25=4,Matrix!$AX136,IF(Matrix!$AU$25=6,Matrix!$AX189,IF(Matrix!$AU$25=7,Matrix!$AX213,""))))))</f>
        <v/>
      </c>
      <c r="AB25" s="34" t="str">
        <f>IF(Matrix!$AU$26=1,Matrix!$AX25,IF(Matrix!$AU$26=2,Matrix!$AX76,IF(Matrix!$AU$26=3,Matrix!$AX107,IF(Matrix!$AU$26=4,Matrix!$AX136,IF(Matrix!$AU$26=6,Matrix!$AX189,IF(Matrix!$AU$26=7,Matrix!$AX213,""))))))</f>
        <v/>
      </c>
      <c r="AC25" s="34" t="str">
        <f>IF(Matrix!$AU$27=1,Matrix!$AX25,IF(Matrix!$AU$27=2,Matrix!$AX76,IF(Matrix!$AU$27=3,Matrix!$AX107,IF(Matrix!$AU$27=4,Matrix!$AX136,IF(Matrix!$AU$27=6,Matrix!$AX189,IF(Matrix!$AU$27=7,Matrix!$AX213,""))))))</f>
        <v/>
      </c>
      <c r="AD25" s="34" t="str">
        <f>IF(Matrix!$AU$28=1,Matrix!$AX25,IF(Matrix!$AU$28=2,Matrix!$AX76,IF(Matrix!$AU$28=3,Matrix!$AX107,IF(Matrix!$AU$28=4,Matrix!$AX136,IF(Matrix!$AU$28=6,Matrix!$AX189,IF(Matrix!$AU$28=7,Matrix!$AX213,""))))))</f>
        <v/>
      </c>
      <c r="AE25" s="34" t="str">
        <f>IF(Matrix!$AU$29=1,Matrix!$AX25,IF(Matrix!$AU$29=2,Matrix!$AX76,IF(Matrix!$AU$29=3,Matrix!$AX107,IF(Matrix!$AU$29=4,Matrix!$AX136,IF(Matrix!$AU$29=6,Matrix!$AX189,IF(Matrix!$AU$29=7,Matrix!$AX213,""))))))</f>
        <v/>
      </c>
      <c r="AF25" s="34" t="str">
        <f>IF(Matrix!$AU$30=1,Matrix!$AX25,IF(Matrix!$AU$30=2,Matrix!$AX76,IF(Matrix!$AU$30=3,Matrix!$AX107,IF(Matrix!$AU$30=4,Matrix!$AX136,IF(Matrix!$AU$30=6,Matrix!$AX189,IF(Matrix!$AU$30=7,Matrix!$AX213,""))))))</f>
        <v/>
      </c>
      <c r="AG25" s="34" t="str">
        <f>IF(Matrix!$AU$31=1,Matrix!$AX25,IF(Matrix!$AU$31=2,Matrix!$AX76,IF(Matrix!$AU$31=3,Matrix!$AX107,IF(Matrix!$AU$31=4,Matrix!$AX136,IF(Matrix!$AU$31=6,Matrix!$AX189,IF(Matrix!$AU$31=7,Matrix!$AX213,""))))))</f>
        <v/>
      </c>
      <c r="AH25" s="34" t="str">
        <f>IF(Matrix!$AU$32=1,Matrix!$AX25,IF(Matrix!$AU$32=2,Matrix!$AX76,IF(Matrix!$AU$32=3,Matrix!$AX107,IF(Matrix!$AU$32=4,Matrix!$AX136,IF(Matrix!$AU$32=6,Matrix!$AX189,IF(Matrix!$AU$32=7,Matrix!$AX213,""))))))</f>
        <v/>
      </c>
      <c r="AI25" s="34" t="str">
        <f>IF(Matrix!$AU$33=1,Matrix!$AX25,IF(Matrix!$AU$33=2,Matrix!$AX76,IF(Matrix!$AU$33=3,Matrix!$AX107,IF(Matrix!$AU$33=4,Matrix!$AX136,IF(Matrix!$AU$33=6,Matrix!$AX189,IF(Matrix!$AU$33=7,Matrix!$AX213,""))))))</f>
        <v/>
      </c>
      <c r="AJ25" s="34" t="str">
        <f>IF(Matrix!$AU$34=1,Matrix!$AX25,IF(Matrix!$AU$34=2,Matrix!$AX76,IF(Matrix!$AU$34=3,Matrix!$AX107,IF(Matrix!$AU$34=4,Matrix!$AX136,IF(Matrix!$AU$34=6,Matrix!$AX189,IF(Matrix!$AU$34=7,Matrix!$AX213,""))))))</f>
        <v/>
      </c>
      <c r="AK25" s="34" t="str">
        <f>IF(Matrix!$AU$35=1,Matrix!$AX25,IF(Matrix!$AU$35=2,Matrix!$AX76,IF(Matrix!$AU$35=3,Matrix!$AX107,IF(Matrix!$AU$35=4,Matrix!$AX136,IF(Matrix!$AU$35=6,Matrix!$AX189,IF(Matrix!$AU$35=7,Matrix!$AX213,""))))))</f>
        <v/>
      </c>
      <c r="AL25" s="34" t="str">
        <f>IF(Matrix!$AU$36=1,Matrix!$AX25,IF(Matrix!$AU$36=2,Matrix!$AX76,IF(Matrix!$AU$36=3,Matrix!$AX107,IF(Matrix!$AU$36=4,Matrix!$AX136,IF(Matrix!$AU$36=6,Matrix!$AX189,IF(Matrix!$AU$36=7,Matrix!$AX213,""))))))</f>
        <v/>
      </c>
    </row>
    <row r="26" spans="5:38" x14ac:dyDescent="0.25">
      <c r="E26" s="3" t="str">
        <f>Matrix!S26</f>
        <v>Zeitgefühl</v>
      </c>
      <c r="F26" s="3" t="str">
        <f>Matrix!X26</f>
        <v>Gesucht 2</v>
      </c>
      <c r="H26" s="3" t="str">
        <f>Matrix!AG26</f>
        <v>Legendenwissen &amp; Heldenerzähl.</v>
      </c>
      <c r="K26" s="3" t="str">
        <f>Matrix!AP26</f>
        <v>Meucheln 1</v>
      </c>
      <c r="M26" s="3" t="str">
        <f>IF(Matrix!$AU$11=1,Matrix!$AX26,IF(Matrix!$AU$11=2,Matrix!$AX77,IF(Matrix!$AU$11=3,Matrix!$AX108,IF(Matrix!$AU$11=4,Matrix!$AX137,IF(Matrix!$AU$11=7,Matrix!$AX214,"")))))</f>
        <v/>
      </c>
      <c r="N26" s="3" t="str">
        <f>IF(Matrix!$AU$12=1,Matrix!$AX26,IF(Matrix!$AU$12=2,Matrix!$AX77,IF(Matrix!$AU$12=3,Matrix!$AX108,IF(Matrix!$AU$12=4,Matrix!$AX137,IF(Matrix!$AU$12=7,Matrix!$AX214,"")))))</f>
        <v/>
      </c>
      <c r="O26" s="3" t="str">
        <f>IF(Matrix!$AU$13=1,Matrix!$AX26,IF(Matrix!$AU$13=2,Matrix!$AX77,IF(Matrix!$AU$13=3,Matrix!$AX108,IF(Matrix!$AU$13=4,Matrix!$AX137,IF(Matrix!$AU$13=7,Matrix!$AX214,"")))))</f>
        <v/>
      </c>
      <c r="P26" s="3" t="str">
        <f>IF(Matrix!$AU$14=1,Matrix!$AX26,IF(Matrix!$AU$14=2,Matrix!$AX77,IF(Matrix!$AU$14=3,Matrix!$AX108,IF(Matrix!$AU$14=4,Matrix!$AX137,IF(Matrix!$AU$14=7,Matrix!$AX214,"")))))</f>
        <v/>
      </c>
      <c r="Q26" s="3" t="str">
        <f>IF(Matrix!$AU$15=1,Matrix!$AX26,IF(Matrix!$AU$15=2,Matrix!$AX77,IF(Matrix!$AU$15=3,Matrix!$AX108,IF(Matrix!$AU$15=4,Matrix!$AX137,IF(Matrix!$AU$15=7,Matrix!$AX214,"")))))</f>
        <v/>
      </c>
      <c r="R26" s="3" t="str">
        <f>IF(Matrix!$AU$16=1,Matrix!$AX26,IF(Matrix!$AU$16=2,Matrix!$AX77,IF(Matrix!$AU$16=3,Matrix!$AX108,IF(Matrix!$AU$16=4,Matrix!$AX137,IF(Matrix!$AU$16=7,Matrix!$AX214,"")))))</f>
        <v/>
      </c>
      <c r="S26" s="3" t="str">
        <f>IF(Matrix!$AU$17=1,Matrix!$AX26,IF(Matrix!$AU$17=2,Matrix!$AX77,IF(Matrix!$AU$17=3,Matrix!$AX108,IF(Matrix!$AU$17=4,Matrix!$AX137,IF(Matrix!$AU$17=7,Matrix!$AX214,"")))))</f>
        <v/>
      </c>
      <c r="T26" s="3" t="str">
        <f>IF(Matrix!$AU$18=1,Matrix!$AX26,IF(Matrix!$AU$18=2,Matrix!$AX77,IF(Matrix!$AU$18=3,Matrix!$AX108,IF(Matrix!$AU$18=4,Matrix!$AX137,IF(Matrix!$AU$18=7,Matrix!$AX214,"")))))</f>
        <v/>
      </c>
      <c r="U26" s="3" t="str">
        <f>IF(Matrix!$AU$19=1,Matrix!$AX26,IF(Matrix!$AU$19=2,Matrix!$AX77,IF(Matrix!$AU$19=3,Matrix!$AX108,IF(Matrix!$AU$19=4,Matrix!$AX137,IF(Matrix!$AU$19=7,Matrix!$AX214,"")))))</f>
        <v/>
      </c>
      <c r="V26" s="3" t="str">
        <f>IF(Matrix!$AU$20=1,Matrix!$AX26,IF(Matrix!$AU$20=2,Matrix!$AX77,IF(Matrix!$AU$20=3,Matrix!$AX108,IF(Matrix!$AU$20=4,Matrix!$AX137,IF(Matrix!$AU$20=7,Matrix!$AX214,"")))))</f>
        <v/>
      </c>
      <c r="W26" s="3" t="str">
        <f>IF(Matrix!$AU$21=1,Matrix!$AX26,IF(Matrix!$AU$21=2,Matrix!$AX77,IF(Matrix!$AU$21=3,Matrix!$AX108,IF(Matrix!$AU$21=4,Matrix!$AX137,IF(Matrix!$AU$21=7,Matrix!$AX214,"")))))</f>
        <v/>
      </c>
      <c r="X26" s="3" t="str">
        <f>IF(Matrix!$AU$22=1,Matrix!$AX26,IF(Matrix!$AU$22=2,Matrix!$AX77,IF(Matrix!$AU$22=3,Matrix!$AX108,IF(Matrix!$AU$22=4,Matrix!$AX137,IF(Matrix!$AU$22=7,Matrix!$AX214,"")))))</f>
        <v/>
      </c>
      <c r="Y26" s="3" t="str">
        <f>IF(Matrix!$AU$23=1,Matrix!$AX26,IF(Matrix!$AU$23=2,Matrix!$AX77,IF(Matrix!$AU$23=3,Matrix!$AX108,IF(Matrix!$AU$23=4,Matrix!$AX137,IF(Matrix!$AU$23=7,Matrix!$AX214,"")))))</f>
        <v/>
      </c>
      <c r="Z26" s="3" t="str">
        <f>IF(Matrix!$AU$24=1,Matrix!$AX26,IF(Matrix!$AU$24=2,Matrix!$AX77,IF(Matrix!$AU$24=3,Matrix!$AX108,IF(Matrix!$AU$24=4,Matrix!$AX137,IF(Matrix!$AU$24=7,Matrix!$AX214,"")))))</f>
        <v/>
      </c>
      <c r="AA26" s="3" t="str">
        <f>IF(Matrix!$AU$25=1,Matrix!$AX26,IF(Matrix!$AU$25=2,Matrix!$AX77,IF(Matrix!$AU$25=3,Matrix!$AX108,IF(Matrix!$AU$25=4,Matrix!$AX137,IF(Matrix!$AU$25=7,Matrix!$AX214,"")))))</f>
        <v/>
      </c>
      <c r="AB26" s="3" t="str">
        <f>IF(Matrix!$AU$26=1,Matrix!$AX26,IF(Matrix!$AU$26=2,Matrix!$AX77,IF(Matrix!$AU$26=3,Matrix!$AX108,IF(Matrix!$AU$26=4,Matrix!$AX137,IF(Matrix!$AU$26=7,Matrix!$AX214,"")))))</f>
        <v/>
      </c>
      <c r="AC26" s="3" t="str">
        <f>IF(Matrix!$AU$27=1,Matrix!$AX26,IF(Matrix!$AU$27=2,Matrix!$AX77,IF(Matrix!$AU$27=3,Matrix!$AX108,IF(Matrix!$AU$27=4,Matrix!$AX137,IF(Matrix!$AU$27=7,Matrix!$AX214,"")))))</f>
        <v/>
      </c>
      <c r="AD26" s="3" t="str">
        <f>IF(Matrix!$AU$28=1,Matrix!$AX26,IF(Matrix!$AU$28=2,Matrix!$AX77,IF(Matrix!$AU$28=3,Matrix!$AX108,IF(Matrix!$AU$28=4,Matrix!$AX137,IF(Matrix!$AU$28=7,Matrix!$AX214,"")))))</f>
        <v/>
      </c>
      <c r="AE26" s="3" t="str">
        <f>IF(Matrix!$AU$29=1,Matrix!$AX26,IF(Matrix!$AU$29=2,Matrix!$AX77,IF(Matrix!$AU$29=3,Matrix!$AX108,IF(Matrix!$AU$29=4,Matrix!$AX137,IF(Matrix!$AU$29=7,Matrix!$AX214,"")))))</f>
        <v/>
      </c>
      <c r="AF26" s="3" t="str">
        <f>IF(Matrix!$AU$30=1,Matrix!$AX26,IF(Matrix!$AU$30=2,Matrix!$AX77,IF(Matrix!$AU$30=3,Matrix!$AX108,IF(Matrix!$AU$30=4,Matrix!$AX137,IF(Matrix!$AU$30=7,Matrix!$AX214,"")))))</f>
        <v/>
      </c>
      <c r="AG26" s="3" t="str">
        <f>IF(Matrix!$AU$31=1,Matrix!$AX26,IF(Matrix!$AU$31=2,Matrix!$AX77,IF(Matrix!$AU$31=3,Matrix!$AX108,IF(Matrix!$AU$31=4,Matrix!$AX137,IF(Matrix!$AU$31=7,Matrix!$AX214,"")))))</f>
        <v/>
      </c>
      <c r="AH26" s="3" t="str">
        <f>IF(Matrix!$AU$32=1,Matrix!$AX26,IF(Matrix!$AU$32=2,Matrix!$AX77,IF(Matrix!$AU$32=3,Matrix!$AX108,IF(Matrix!$AU$32=4,Matrix!$AX137,IF(Matrix!$AU$32=7,Matrix!$AX214,"")))))</f>
        <v/>
      </c>
      <c r="AI26" s="3" t="str">
        <f>IF(Matrix!$AU$33=1,Matrix!$AX26,IF(Matrix!$AU$33=2,Matrix!$AX77,IF(Matrix!$AU$33=3,Matrix!$AX108,IF(Matrix!$AU$33=4,Matrix!$AX137,IF(Matrix!$AU$33=7,Matrix!$AX214,"")))))</f>
        <v/>
      </c>
      <c r="AJ26" s="3" t="str">
        <f>IF(Matrix!$AU$34=1,Matrix!$AX26,IF(Matrix!$AU$34=2,Matrix!$AX77,IF(Matrix!$AU$34=3,Matrix!$AX108,IF(Matrix!$AU$34=4,Matrix!$AX137,IF(Matrix!$AU$34=7,Matrix!$AX214,"")))))</f>
        <v/>
      </c>
      <c r="AK26" s="3" t="str">
        <f>IF(Matrix!$AU$35=1,Matrix!$AX26,IF(Matrix!$AU$35=2,Matrix!$AX77,IF(Matrix!$AU$35=3,Matrix!$AX108,IF(Matrix!$AU$35=4,Matrix!$AX137,IF(Matrix!$AU$35=7,Matrix!$AX214,"")))))</f>
        <v/>
      </c>
      <c r="AL26" s="3" t="str">
        <f>IF(Matrix!$AU$36=1,Matrix!$AX26,IF(Matrix!$AU$36=2,Matrix!$AX77,IF(Matrix!$AU$36=3,Matrix!$AX108,IF(Matrix!$AU$36=4,Matrix!$AX137,IF(Matrix!$AU$36=7,Matrix!$AX214,"")))))</f>
        <v/>
      </c>
    </row>
    <row r="27" spans="5:38" x14ac:dyDescent="0.25">
      <c r="E27" s="3" t="str">
        <f>Matrix!S27</f>
        <v>Zweites Gesicht</v>
      </c>
      <c r="F27" s="3" t="str">
        <f>Matrix!X27</f>
        <v>Gesucht 3</v>
      </c>
      <c r="H27" s="3" t="str">
        <f>Matrix!AG27</f>
        <v>Lehren</v>
      </c>
      <c r="K27" s="3" t="str">
        <f>Matrix!AP27</f>
        <v>Meucheln 2</v>
      </c>
      <c r="M27" s="3" t="str">
        <f>IF(Matrix!$AU$11=1,Matrix!$AX27,IF(Matrix!$AU$11=2,Matrix!$AX78,IF(Matrix!$AU$11=3,Matrix!$AX109,IF(Matrix!$AU$11=4,Matrix!$AX138,IF(Matrix!$AU$11=7,Matrix!$AX215,"")))))</f>
        <v/>
      </c>
      <c r="N27" s="3" t="str">
        <f>IF(Matrix!$AU$12=1,Matrix!$AX27,IF(Matrix!$AU$12=2,Matrix!$AX78,IF(Matrix!$AU$12=3,Matrix!$AX109,IF(Matrix!$AU$12=4,Matrix!$AX138,IF(Matrix!$AU$12=7,Matrix!$AX215,"")))))</f>
        <v/>
      </c>
      <c r="O27" s="3" t="str">
        <f>IF(Matrix!$AU$13=1,Matrix!$AX27,IF(Matrix!$AU$13=2,Matrix!$AX78,IF(Matrix!$AU$13=3,Matrix!$AX109,IF(Matrix!$AU$13=4,Matrix!$AX138,IF(Matrix!$AU$13=7,Matrix!$AX215,"")))))</f>
        <v/>
      </c>
      <c r="P27" s="3" t="str">
        <f>IF(Matrix!$AU$14=1,Matrix!$AX27,IF(Matrix!$AU$14=2,Matrix!$AX78,IF(Matrix!$AU$14=3,Matrix!$AX109,IF(Matrix!$AU$14=4,Matrix!$AX138,IF(Matrix!$AU$14=7,Matrix!$AX215,"")))))</f>
        <v/>
      </c>
      <c r="Q27" s="3" t="str">
        <f>IF(Matrix!$AU$15=1,Matrix!$AX27,IF(Matrix!$AU$15=2,Matrix!$AX78,IF(Matrix!$AU$15=3,Matrix!$AX109,IF(Matrix!$AU$15=4,Matrix!$AX138,IF(Matrix!$AU$15=7,Matrix!$AX215,"")))))</f>
        <v/>
      </c>
      <c r="R27" s="3" t="str">
        <f>IF(Matrix!$AU$16=1,Matrix!$AX27,IF(Matrix!$AU$16=2,Matrix!$AX78,IF(Matrix!$AU$16=3,Matrix!$AX109,IF(Matrix!$AU$16=4,Matrix!$AX138,IF(Matrix!$AU$16=7,Matrix!$AX215,"")))))</f>
        <v/>
      </c>
      <c r="S27" s="3" t="str">
        <f>IF(Matrix!$AU$17=1,Matrix!$AX27,IF(Matrix!$AU$17=2,Matrix!$AX78,IF(Matrix!$AU$17=3,Matrix!$AX109,IF(Matrix!$AU$17=4,Matrix!$AX138,IF(Matrix!$AU$17=7,Matrix!$AX215,"")))))</f>
        <v/>
      </c>
      <c r="T27" s="3" t="str">
        <f>IF(Matrix!$AU$18=1,Matrix!$AX27,IF(Matrix!$AU$18=2,Matrix!$AX78,IF(Matrix!$AU$18=3,Matrix!$AX109,IF(Matrix!$AU$18=4,Matrix!$AX138,IF(Matrix!$AU$18=7,Matrix!$AX215,"")))))</f>
        <v/>
      </c>
      <c r="U27" s="3" t="str">
        <f>IF(Matrix!$AU$19=1,Matrix!$AX27,IF(Matrix!$AU$19=2,Matrix!$AX78,IF(Matrix!$AU$19=3,Matrix!$AX109,IF(Matrix!$AU$19=4,Matrix!$AX138,IF(Matrix!$AU$19=7,Matrix!$AX215,"")))))</f>
        <v/>
      </c>
      <c r="V27" s="3" t="str">
        <f>IF(Matrix!$AU$20=1,Matrix!$AX27,IF(Matrix!$AU$20=2,Matrix!$AX78,IF(Matrix!$AU$20=3,Matrix!$AX109,IF(Matrix!$AU$20=4,Matrix!$AX138,IF(Matrix!$AU$20=7,Matrix!$AX215,"")))))</f>
        <v/>
      </c>
      <c r="W27" s="3" t="str">
        <f>IF(Matrix!$AU$21=1,Matrix!$AX27,IF(Matrix!$AU$21=2,Matrix!$AX78,IF(Matrix!$AU$21=3,Matrix!$AX109,IF(Matrix!$AU$21=4,Matrix!$AX138,IF(Matrix!$AU$21=7,Matrix!$AX215,"")))))</f>
        <v/>
      </c>
      <c r="X27" s="3" t="str">
        <f>IF(Matrix!$AU$22=1,Matrix!$AX27,IF(Matrix!$AU$22=2,Matrix!$AX78,IF(Matrix!$AU$22=3,Matrix!$AX109,IF(Matrix!$AU$22=4,Matrix!$AX138,IF(Matrix!$AU$22=7,Matrix!$AX215,"")))))</f>
        <v/>
      </c>
      <c r="Y27" s="3" t="str">
        <f>IF(Matrix!$AU$23=1,Matrix!$AX27,IF(Matrix!$AU$23=2,Matrix!$AX78,IF(Matrix!$AU$23=3,Matrix!$AX109,IF(Matrix!$AU$23=4,Matrix!$AX138,IF(Matrix!$AU$23=7,Matrix!$AX215,"")))))</f>
        <v/>
      </c>
      <c r="Z27" s="3" t="str">
        <f>IF(Matrix!$AU$24=1,Matrix!$AX27,IF(Matrix!$AU$24=2,Matrix!$AX78,IF(Matrix!$AU$24=3,Matrix!$AX109,IF(Matrix!$AU$24=4,Matrix!$AX138,IF(Matrix!$AU$24=7,Matrix!$AX215,"")))))</f>
        <v/>
      </c>
      <c r="AA27" s="3" t="str">
        <f>IF(Matrix!$AU$25=1,Matrix!$AX27,IF(Matrix!$AU$25=2,Matrix!$AX78,IF(Matrix!$AU$25=3,Matrix!$AX109,IF(Matrix!$AU$25=4,Matrix!$AX138,IF(Matrix!$AU$25=7,Matrix!$AX215,"")))))</f>
        <v/>
      </c>
      <c r="AB27" s="3" t="str">
        <f>IF(Matrix!$AU$26=1,Matrix!$AX27,IF(Matrix!$AU$26=2,Matrix!$AX78,IF(Matrix!$AU$26=3,Matrix!$AX109,IF(Matrix!$AU$26=4,Matrix!$AX138,IF(Matrix!$AU$26=7,Matrix!$AX215,"")))))</f>
        <v/>
      </c>
      <c r="AC27" s="3" t="str">
        <f>IF(Matrix!$AU$27=1,Matrix!$AX27,IF(Matrix!$AU$27=2,Matrix!$AX78,IF(Matrix!$AU$27=3,Matrix!$AX109,IF(Matrix!$AU$27=4,Matrix!$AX138,IF(Matrix!$AU$27=7,Matrix!$AX215,"")))))</f>
        <v/>
      </c>
      <c r="AD27" s="3" t="str">
        <f>IF(Matrix!$AU$28=1,Matrix!$AX27,IF(Matrix!$AU$28=2,Matrix!$AX78,IF(Matrix!$AU$28=3,Matrix!$AX109,IF(Matrix!$AU$28=4,Matrix!$AX138,IF(Matrix!$AU$28=7,Matrix!$AX215,"")))))</f>
        <v/>
      </c>
      <c r="AE27" s="3" t="str">
        <f>IF(Matrix!$AU$29=1,Matrix!$AX27,IF(Matrix!$AU$29=2,Matrix!$AX78,IF(Matrix!$AU$29=3,Matrix!$AX109,IF(Matrix!$AU$29=4,Matrix!$AX138,IF(Matrix!$AU$29=7,Matrix!$AX215,"")))))</f>
        <v/>
      </c>
      <c r="AF27" s="3" t="str">
        <f>IF(Matrix!$AU$30=1,Matrix!$AX27,IF(Matrix!$AU$30=2,Matrix!$AX78,IF(Matrix!$AU$30=3,Matrix!$AX109,IF(Matrix!$AU$30=4,Matrix!$AX138,IF(Matrix!$AU$30=7,Matrix!$AX215,"")))))</f>
        <v/>
      </c>
      <c r="AG27" s="3" t="str">
        <f>IF(Matrix!$AU$31=1,Matrix!$AX27,IF(Matrix!$AU$31=2,Matrix!$AX78,IF(Matrix!$AU$31=3,Matrix!$AX109,IF(Matrix!$AU$31=4,Matrix!$AX138,IF(Matrix!$AU$31=7,Matrix!$AX215,"")))))</f>
        <v/>
      </c>
      <c r="AH27" s="3" t="str">
        <f>IF(Matrix!$AU$32=1,Matrix!$AX27,IF(Matrix!$AU$32=2,Matrix!$AX78,IF(Matrix!$AU$32=3,Matrix!$AX109,IF(Matrix!$AU$32=4,Matrix!$AX138,IF(Matrix!$AU$32=7,Matrix!$AX215,"")))))</f>
        <v/>
      </c>
      <c r="AI27" s="3" t="str">
        <f>IF(Matrix!$AU$33=1,Matrix!$AX27,IF(Matrix!$AU$33=2,Matrix!$AX78,IF(Matrix!$AU$33=3,Matrix!$AX109,IF(Matrix!$AU$33=4,Matrix!$AX138,IF(Matrix!$AU$33=7,Matrix!$AX215,"")))))</f>
        <v/>
      </c>
      <c r="AJ27" s="3" t="str">
        <f>IF(Matrix!$AU$34=1,Matrix!$AX27,IF(Matrix!$AU$34=2,Matrix!$AX78,IF(Matrix!$AU$34=3,Matrix!$AX109,IF(Matrix!$AU$34=4,Matrix!$AX138,IF(Matrix!$AU$34=7,Matrix!$AX215,"")))))</f>
        <v/>
      </c>
      <c r="AK27" s="3" t="str">
        <f>IF(Matrix!$AU$35=1,Matrix!$AX27,IF(Matrix!$AU$35=2,Matrix!$AX78,IF(Matrix!$AU$35=3,Matrix!$AX109,IF(Matrix!$AU$35=4,Matrix!$AX138,IF(Matrix!$AU$35=7,Matrix!$AX215,"")))))</f>
        <v/>
      </c>
      <c r="AL27" s="3" t="str">
        <f>IF(Matrix!$AU$36=1,Matrix!$AX27,IF(Matrix!$AU$36=2,Matrix!$AX78,IF(Matrix!$AU$36=3,Matrix!$AX109,IF(Matrix!$AU$36=4,Matrix!$AX138,IF(Matrix!$AU$36=7,Matrix!$AX215,"")))))</f>
        <v/>
      </c>
    </row>
    <row r="28" spans="5:38" x14ac:dyDescent="0.25">
      <c r="F28" s="3" t="str">
        <f>Matrix!X28</f>
        <v>Gier</v>
      </c>
      <c r="H28" s="3" t="str">
        <f>Matrix!AG28</f>
        <v>Lehren eines Fachgebiets</v>
      </c>
      <c r="K28" s="3" t="str">
        <f>Matrix!AP28</f>
        <v>Meucheln 3</v>
      </c>
      <c r="M28" s="3" t="str">
        <f>IF(Matrix!$AU$11=1,Matrix!$AX28,IF(Matrix!$AU$11=2,Matrix!$AX79,IF(Matrix!$AU$11=3,Matrix!$AX110,IF(Matrix!$AU$11=4,Matrix!$AX139,IF(Matrix!$AU$11=7,Matrix!$AX216,"")))))</f>
        <v/>
      </c>
      <c r="N28" s="3" t="str">
        <f>IF(Matrix!$AU$12=1,Matrix!$AX28,IF(Matrix!$AU$12=2,Matrix!$AX79,IF(Matrix!$AU$12=3,Matrix!$AX110,IF(Matrix!$AU$12=4,Matrix!$AX139,IF(Matrix!$AU$12=7,Matrix!$AX216,"")))))</f>
        <v/>
      </c>
      <c r="O28" s="3" t="str">
        <f>IF(Matrix!$AU$13=1,Matrix!$AX28,IF(Matrix!$AU$13=2,Matrix!$AX79,IF(Matrix!$AU$13=3,Matrix!$AX110,IF(Matrix!$AU$13=4,Matrix!$AX139,IF(Matrix!$AU$13=7,Matrix!$AX216,"")))))</f>
        <v/>
      </c>
      <c r="P28" s="3" t="str">
        <f>IF(Matrix!$AU$14=1,Matrix!$AX28,IF(Matrix!$AU$14=2,Matrix!$AX79,IF(Matrix!$AU$14=3,Matrix!$AX110,IF(Matrix!$AU$14=4,Matrix!$AX139,IF(Matrix!$AU$14=7,Matrix!$AX216,"")))))</f>
        <v/>
      </c>
      <c r="Q28" s="3" t="str">
        <f>IF(Matrix!$AU$15=1,Matrix!$AX28,IF(Matrix!$AU$15=2,Matrix!$AX79,IF(Matrix!$AU$15=3,Matrix!$AX110,IF(Matrix!$AU$15=4,Matrix!$AX139,IF(Matrix!$AU$15=7,Matrix!$AX216,"")))))</f>
        <v/>
      </c>
      <c r="R28" s="3" t="str">
        <f>IF(Matrix!$AU$16=1,Matrix!$AX28,IF(Matrix!$AU$16=2,Matrix!$AX79,IF(Matrix!$AU$16=3,Matrix!$AX110,IF(Matrix!$AU$16=4,Matrix!$AX139,IF(Matrix!$AU$16=7,Matrix!$AX216,"")))))</f>
        <v/>
      </c>
      <c r="S28" s="3" t="str">
        <f>IF(Matrix!$AU$17=1,Matrix!$AX28,IF(Matrix!$AU$17=2,Matrix!$AX79,IF(Matrix!$AU$17=3,Matrix!$AX110,IF(Matrix!$AU$17=4,Matrix!$AX139,IF(Matrix!$AU$17=7,Matrix!$AX216,"")))))</f>
        <v/>
      </c>
      <c r="T28" s="3" t="str">
        <f>IF(Matrix!$AU$18=1,Matrix!$AX28,IF(Matrix!$AU$18=2,Matrix!$AX79,IF(Matrix!$AU$18=3,Matrix!$AX110,IF(Matrix!$AU$18=4,Matrix!$AX139,IF(Matrix!$AU$18=7,Matrix!$AX216,"")))))</f>
        <v/>
      </c>
      <c r="U28" s="3" t="str">
        <f>IF(Matrix!$AU$19=1,Matrix!$AX28,IF(Matrix!$AU$19=2,Matrix!$AX79,IF(Matrix!$AU$19=3,Matrix!$AX110,IF(Matrix!$AU$19=4,Matrix!$AX139,IF(Matrix!$AU$19=7,Matrix!$AX216,"")))))</f>
        <v/>
      </c>
      <c r="V28" s="3" t="str">
        <f>IF(Matrix!$AU$20=1,Matrix!$AX28,IF(Matrix!$AU$20=2,Matrix!$AX79,IF(Matrix!$AU$20=3,Matrix!$AX110,IF(Matrix!$AU$20=4,Matrix!$AX139,IF(Matrix!$AU$20=7,Matrix!$AX216,"")))))</f>
        <v/>
      </c>
      <c r="W28" s="3" t="str">
        <f>IF(Matrix!$AU$21=1,Matrix!$AX28,IF(Matrix!$AU$21=2,Matrix!$AX79,IF(Matrix!$AU$21=3,Matrix!$AX110,IF(Matrix!$AU$21=4,Matrix!$AX139,IF(Matrix!$AU$21=7,Matrix!$AX216,"")))))</f>
        <v/>
      </c>
      <c r="X28" s="3" t="str">
        <f>IF(Matrix!$AU$22=1,Matrix!$AX28,IF(Matrix!$AU$22=2,Matrix!$AX79,IF(Matrix!$AU$22=3,Matrix!$AX110,IF(Matrix!$AU$22=4,Matrix!$AX139,IF(Matrix!$AU$22=7,Matrix!$AX216,"")))))</f>
        <v/>
      </c>
      <c r="Y28" s="3" t="str">
        <f>IF(Matrix!$AU$23=1,Matrix!$AX28,IF(Matrix!$AU$23=2,Matrix!$AX79,IF(Matrix!$AU$23=3,Matrix!$AX110,IF(Matrix!$AU$23=4,Matrix!$AX139,IF(Matrix!$AU$23=7,Matrix!$AX216,"")))))</f>
        <v/>
      </c>
      <c r="Z28" s="3" t="str">
        <f>IF(Matrix!$AU$24=1,Matrix!$AX28,IF(Matrix!$AU$24=2,Matrix!$AX79,IF(Matrix!$AU$24=3,Matrix!$AX110,IF(Matrix!$AU$24=4,Matrix!$AX139,IF(Matrix!$AU$24=7,Matrix!$AX216,"")))))</f>
        <v/>
      </c>
      <c r="AA28" s="3" t="str">
        <f>IF(Matrix!$AU$25=1,Matrix!$AX28,IF(Matrix!$AU$25=2,Matrix!$AX79,IF(Matrix!$AU$25=3,Matrix!$AX110,IF(Matrix!$AU$25=4,Matrix!$AX139,IF(Matrix!$AU$25=7,Matrix!$AX216,"")))))</f>
        <v/>
      </c>
      <c r="AB28" s="3" t="str">
        <f>IF(Matrix!$AU$26=1,Matrix!$AX28,IF(Matrix!$AU$26=2,Matrix!$AX79,IF(Matrix!$AU$26=3,Matrix!$AX110,IF(Matrix!$AU$26=4,Matrix!$AX139,IF(Matrix!$AU$26=7,Matrix!$AX216,"")))))</f>
        <v/>
      </c>
      <c r="AC28" s="3" t="str">
        <f>IF(Matrix!$AU$27=1,Matrix!$AX28,IF(Matrix!$AU$27=2,Matrix!$AX79,IF(Matrix!$AU$27=3,Matrix!$AX110,IF(Matrix!$AU$27=4,Matrix!$AX139,IF(Matrix!$AU$27=7,Matrix!$AX216,"")))))</f>
        <v/>
      </c>
      <c r="AD28" s="3" t="str">
        <f>IF(Matrix!$AU$28=1,Matrix!$AX28,IF(Matrix!$AU$28=2,Matrix!$AX79,IF(Matrix!$AU$28=3,Matrix!$AX110,IF(Matrix!$AU$28=4,Matrix!$AX139,IF(Matrix!$AU$28=7,Matrix!$AX216,"")))))</f>
        <v/>
      </c>
      <c r="AE28" s="3" t="str">
        <f>IF(Matrix!$AU$29=1,Matrix!$AX28,IF(Matrix!$AU$29=2,Matrix!$AX79,IF(Matrix!$AU$29=3,Matrix!$AX110,IF(Matrix!$AU$29=4,Matrix!$AX139,IF(Matrix!$AU$29=7,Matrix!$AX216,"")))))</f>
        <v/>
      </c>
      <c r="AF28" s="3" t="str">
        <f>IF(Matrix!$AU$30=1,Matrix!$AX28,IF(Matrix!$AU$30=2,Matrix!$AX79,IF(Matrix!$AU$30=3,Matrix!$AX110,IF(Matrix!$AU$30=4,Matrix!$AX139,IF(Matrix!$AU$30=7,Matrix!$AX216,"")))))</f>
        <v/>
      </c>
      <c r="AG28" s="3" t="str">
        <f>IF(Matrix!$AU$31=1,Matrix!$AX28,IF(Matrix!$AU$31=2,Matrix!$AX79,IF(Matrix!$AU$31=3,Matrix!$AX110,IF(Matrix!$AU$31=4,Matrix!$AX139,IF(Matrix!$AU$31=7,Matrix!$AX216,"")))))</f>
        <v/>
      </c>
      <c r="AH28" s="3" t="str">
        <f>IF(Matrix!$AU$32=1,Matrix!$AX28,IF(Matrix!$AU$32=2,Matrix!$AX79,IF(Matrix!$AU$32=3,Matrix!$AX110,IF(Matrix!$AU$32=4,Matrix!$AX139,IF(Matrix!$AU$32=7,Matrix!$AX216,"")))))</f>
        <v/>
      </c>
      <c r="AI28" s="3" t="str">
        <f>IF(Matrix!$AU$33=1,Matrix!$AX28,IF(Matrix!$AU$33=2,Matrix!$AX79,IF(Matrix!$AU$33=3,Matrix!$AX110,IF(Matrix!$AU$33=4,Matrix!$AX139,IF(Matrix!$AU$33=7,Matrix!$AX216,"")))))</f>
        <v/>
      </c>
      <c r="AJ28" s="3" t="str">
        <f>IF(Matrix!$AU$34=1,Matrix!$AX28,IF(Matrix!$AU$34=2,Matrix!$AX79,IF(Matrix!$AU$34=3,Matrix!$AX110,IF(Matrix!$AU$34=4,Matrix!$AX139,IF(Matrix!$AU$34=7,Matrix!$AX216,"")))))</f>
        <v/>
      </c>
      <c r="AK28" s="3" t="str">
        <f>IF(Matrix!$AU$35=1,Matrix!$AX28,IF(Matrix!$AU$35=2,Matrix!$AX79,IF(Matrix!$AU$35=3,Matrix!$AX110,IF(Matrix!$AU$35=4,Matrix!$AX139,IF(Matrix!$AU$35=7,Matrix!$AX216,"")))))</f>
        <v/>
      </c>
      <c r="AL28" s="3" t="str">
        <f>IF(Matrix!$AU$36=1,Matrix!$AX28,IF(Matrix!$AU$36=2,Matrix!$AX79,IF(Matrix!$AU$36=3,Matrix!$AX110,IF(Matrix!$AU$36=4,Matrix!$AX139,IF(Matrix!$AU$36=7,Matrix!$AX216,"")))))</f>
        <v/>
      </c>
    </row>
    <row r="29" spans="5:38" x14ac:dyDescent="0.25">
      <c r="F29" s="3" t="str">
        <f>Matrix!X29</f>
        <v>Höflichkeit</v>
      </c>
      <c r="H29" s="3" t="str">
        <f>Matrix!AG29</f>
        <v>Lesen &amp; Schreiben 1</v>
      </c>
      <c r="K29" s="3" t="str">
        <f>Matrix!AP29</f>
        <v>Meucheln 4</v>
      </c>
      <c r="M29" s="34" t="str">
        <f>IF(Matrix!$AU$11=1,Matrix!$AX29,IF(Matrix!$AU$11=2,Matrix!$AX80,IF(Matrix!$AU$11=3,Matrix!$AX111,IF(Matrix!$AU$11=4,Matrix!$AX140,IF(Matrix!$AU$11=7,Matrix!$AX217,"")))))</f>
        <v/>
      </c>
      <c r="N29" s="34" t="str">
        <f>IF(Matrix!$AU$12=1,Matrix!$AX29,IF(Matrix!$AU$12=2,Matrix!$AX80,IF(Matrix!$AU$12=3,Matrix!$AX111,IF(Matrix!$AU$12=4,Matrix!$AX140,IF(Matrix!$AU$12=7,Matrix!$AX217,"")))))</f>
        <v/>
      </c>
      <c r="O29" s="34" t="str">
        <f>IF(Matrix!$AU$13=1,Matrix!$AX29,IF(Matrix!$AU$13=2,Matrix!$AX80,IF(Matrix!$AU$13=3,Matrix!$AX111,IF(Matrix!$AU$13=4,Matrix!$AX140,IF(Matrix!$AU$13=7,Matrix!$AX217,"")))))</f>
        <v/>
      </c>
      <c r="P29" s="34" t="str">
        <f>IF(Matrix!$AU$14=1,Matrix!$AX29,IF(Matrix!$AU$14=2,Matrix!$AX80,IF(Matrix!$AU$14=3,Matrix!$AX111,IF(Matrix!$AU$14=4,Matrix!$AX140,IF(Matrix!$AU$14=7,Matrix!$AX217,"")))))</f>
        <v/>
      </c>
      <c r="Q29" s="34" t="str">
        <f>IF(Matrix!$AU$15=1,Matrix!$AX29,IF(Matrix!$AU$15=2,Matrix!$AX80,IF(Matrix!$AU$15=3,Matrix!$AX111,IF(Matrix!$AU$15=4,Matrix!$AX140,IF(Matrix!$AU$15=7,Matrix!$AX217,"")))))</f>
        <v/>
      </c>
      <c r="R29" s="34" t="str">
        <f>IF(Matrix!$AU$16=1,Matrix!$AX29,IF(Matrix!$AU$16=2,Matrix!$AX80,IF(Matrix!$AU$16=3,Matrix!$AX111,IF(Matrix!$AU$16=4,Matrix!$AX140,IF(Matrix!$AU$16=7,Matrix!$AX217,"")))))</f>
        <v/>
      </c>
      <c r="S29" s="34" t="str">
        <f>IF(Matrix!$AU$17=1,Matrix!$AX29,IF(Matrix!$AU$17=2,Matrix!$AX80,IF(Matrix!$AU$17=3,Matrix!$AX111,IF(Matrix!$AU$17=4,Matrix!$AX140,IF(Matrix!$AU$17=7,Matrix!$AX217,"")))))</f>
        <v/>
      </c>
      <c r="T29" s="34" t="str">
        <f>IF(Matrix!$AU$18=1,Matrix!$AX29,IF(Matrix!$AU$18=2,Matrix!$AX80,IF(Matrix!$AU$18=3,Matrix!$AX111,IF(Matrix!$AU$18=4,Matrix!$AX140,IF(Matrix!$AU$18=7,Matrix!$AX217,"")))))</f>
        <v/>
      </c>
      <c r="U29" s="34" t="str">
        <f>IF(Matrix!$AU$19=1,Matrix!$AX29,IF(Matrix!$AU$19=2,Matrix!$AX80,IF(Matrix!$AU$19=3,Matrix!$AX111,IF(Matrix!$AU$19=4,Matrix!$AX140,IF(Matrix!$AU$19=7,Matrix!$AX217,"")))))</f>
        <v/>
      </c>
      <c r="V29" s="34" t="str">
        <f>IF(Matrix!$AU$20=1,Matrix!$AX29,IF(Matrix!$AU$20=2,Matrix!$AX80,IF(Matrix!$AU$20=3,Matrix!$AX111,IF(Matrix!$AU$20=4,Matrix!$AX140,IF(Matrix!$AU$20=7,Matrix!$AX217,"")))))</f>
        <v/>
      </c>
      <c r="W29" s="34" t="str">
        <f>IF(Matrix!$AU$21=1,Matrix!$AX29,IF(Matrix!$AU$21=2,Matrix!$AX80,IF(Matrix!$AU$21=3,Matrix!$AX111,IF(Matrix!$AU$21=4,Matrix!$AX140,IF(Matrix!$AU$21=7,Matrix!$AX217,"")))))</f>
        <v/>
      </c>
      <c r="X29" s="34" t="str">
        <f>IF(Matrix!$AU$22=1,Matrix!$AX29,IF(Matrix!$AU$22=2,Matrix!$AX80,IF(Matrix!$AU$22=3,Matrix!$AX111,IF(Matrix!$AU$22=4,Matrix!$AX140,IF(Matrix!$AU$22=7,Matrix!$AX217,"")))))</f>
        <v/>
      </c>
      <c r="Y29" s="34" t="str">
        <f>IF(Matrix!$AU$23=1,Matrix!$AX29,IF(Matrix!$AU$23=2,Matrix!$AX80,IF(Matrix!$AU$23=3,Matrix!$AX111,IF(Matrix!$AU$23=4,Matrix!$AX140,IF(Matrix!$AU$23=7,Matrix!$AX217,"")))))</f>
        <v/>
      </c>
      <c r="Z29" s="34" t="str">
        <f>IF(Matrix!$AU$24=1,Matrix!$AX29,IF(Matrix!$AU$24=2,Matrix!$AX80,IF(Matrix!$AU$24=3,Matrix!$AX111,IF(Matrix!$AU$24=4,Matrix!$AX140,IF(Matrix!$AU$24=7,Matrix!$AX217,"")))))</f>
        <v/>
      </c>
      <c r="AA29" s="34" t="str">
        <f>IF(Matrix!$AU$25=1,Matrix!$AX29,IF(Matrix!$AU$25=2,Matrix!$AX80,IF(Matrix!$AU$25=3,Matrix!$AX111,IF(Matrix!$AU$25=4,Matrix!$AX140,IF(Matrix!$AU$25=7,Matrix!$AX217,"")))))</f>
        <v/>
      </c>
      <c r="AB29" s="34" t="str">
        <f>IF(Matrix!$AU$26=1,Matrix!$AX29,IF(Matrix!$AU$26=2,Matrix!$AX80,IF(Matrix!$AU$26=3,Matrix!$AX111,IF(Matrix!$AU$26=4,Matrix!$AX140,IF(Matrix!$AU$26=7,Matrix!$AX217,"")))))</f>
        <v/>
      </c>
      <c r="AC29" s="34" t="str">
        <f>IF(Matrix!$AU$27=1,Matrix!$AX29,IF(Matrix!$AU$27=2,Matrix!$AX80,IF(Matrix!$AU$27=3,Matrix!$AX111,IF(Matrix!$AU$27=4,Matrix!$AX140,IF(Matrix!$AU$27=7,Matrix!$AX217,"")))))</f>
        <v/>
      </c>
      <c r="AD29" s="34" t="str">
        <f>IF(Matrix!$AU$28=1,Matrix!$AX29,IF(Matrix!$AU$28=2,Matrix!$AX80,IF(Matrix!$AU$28=3,Matrix!$AX111,IF(Matrix!$AU$28=4,Matrix!$AX140,IF(Matrix!$AU$28=7,Matrix!$AX217,"")))))</f>
        <v/>
      </c>
      <c r="AE29" s="34" t="str">
        <f>IF(Matrix!$AU$29=1,Matrix!$AX29,IF(Matrix!$AU$29=2,Matrix!$AX80,IF(Matrix!$AU$29=3,Matrix!$AX111,IF(Matrix!$AU$29=4,Matrix!$AX140,IF(Matrix!$AU$29=7,Matrix!$AX217,"")))))</f>
        <v/>
      </c>
      <c r="AF29" s="34" t="str">
        <f>IF(Matrix!$AU$30=1,Matrix!$AX29,IF(Matrix!$AU$30=2,Matrix!$AX80,IF(Matrix!$AU$30=3,Matrix!$AX111,IF(Matrix!$AU$30=4,Matrix!$AX140,IF(Matrix!$AU$30=7,Matrix!$AX217,"")))))</f>
        <v/>
      </c>
      <c r="AG29" s="34" t="str">
        <f>IF(Matrix!$AU$31=1,Matrix!$AX29,IF(Matrix!$AU$31=2,Matrix!$AX80,IF(Matrix!$AU$31=3,Matrix!$AX111,IF(Matrix!$AU$31=4,Matrix!$AX140,IF(Matrix!$AU$31=7,Matrix!$AX217,"")))))</f>
        <v/>
      </c>
      <c r="AH29" s="34" t="str">
        <f>IF(Matrix!$AU$32=1,Matrix!$AX29,IF(Matrix!$AU$32=2,Matrix!$AX80,IF(Matrix!$AU$32=3,Matrix!$AX111,IF(Matrix!$AU$32=4,Matrix!$AX140,IF(Matrix!$AU$32=7,Matrix!$AX217,"")))))</f>
        <v/>
      </c>
      <c r="AI29" s="34" t="str">
        <f>IF(Matrix!$AU$33=1,Matrix!$AX29,IF(Matrix!$AU$33=2,Matrix!$AX80,IF(Matrix!$AU$33=3,Matrix!$AX111,IF(Matrix!$AU$33=4,Matrix!$AX140,IF(Matrix!$AU$33=7,Matrix!$AX217,"")))))</f>
        <v/>
      </c>
      <c r="AJ29" s="34" t="str">
        <f>IF(Matrix!$AU$34=1,Matrix!$AX29,IF(Matrix!$AU$34=2,Matrix!$AX80,IF(Matrix!$AU$34=3,Matrix!$AX111,IF(Matrix!$AU$34=4,Matrix!$AX140,IF(Matrix!$AU$34=7,Matrix!$AX217,"")))))</f>
        <v/>
      </c>
      <c r="AK29" s="34" t="str">
        <f>IF(Matrix!$AU$35=1,Matrix!$AX29,IF(Matrix!$AU$35=2,Matrix!$AX80,IF(Matrix!$AU$35=3,Matrix!$AX111,IF(Matrix!$AU$35=4,Matrix!$AX140,IF(Matrix!$AU$35=7,Matrix!$AX217,"")))))</f>
        <v/>
      </c>
      <c r="AL29" s="34" t="str">
        <f>IF(Matrix!$AU$36=1,Matrix!$AX29,IF(Matrix!$AU$36=2,Matrix!$AX80,IF(Matrix!$AU$36=3,Matrix!$AX111,IF(Matrix!$AU$36=4,Matrix!$AX140,IF(Matrix!$AU$36=7,Matrix!$AX217,"")))))</f>
        <v/>
      </c>
    </row>
    <row r="30" spans="5:38" x14ac:dyDescent="0.25">
      <c r="F30" s="3" t="str">
        <f>Matrix!X30</f>
        <v>Intoleranz</v>
      </c>
      <c r="H30" s="3" t="str">
        <f>Matrix!AG30</f>
        <v>Lesen &amp; Schreiben 2</v>
      </c>
      <c r="K30" s="3" t="str">
        <f>Matrix!AP30</f>
        <v>Orientierungssinn</v>
      </c>
      <c r="M30" s="35" t="str">
        <f>IF(Matrix!$AU$11=1,Matrix!$AX30,IF(Matrix!$AU$11=2,Matrix!$AX81,IF(Matrix!$AU$11=3,Matrix!$AX112,IF(Matrix!$AU$11=4,Matrix!$AX141,""))))</f>
        <v/>
      </c>
      <c r="N30" s="35" t="str">
        <f>IF(Matrix!$AU$12=1,Matrix!$AX30,IF(Matrix!$AU$12=2,Matrix!$AX81,IF(Matrix!$AU$12=3,Matrix!$AX112,IF(Matrix!$AU$12=4,Matrix!$AX141,""))))</f>
        <v/>
      </c>
      <c r="O30" s="35" t="str">
        <f>IF(Matrix!$AU$13=1,Matrix!$AX30,IF(Matrix!$AU$13=2,Matrix!$AX81,IF(Matrix!$AU$13=3,Matrix!$AX112,IF(Matrix!$AU$13=4,Matrix!$AX141,""))))</f>
        <v/>
      </c>
      <c r="P30" s="35" t="str">
        <f>IF(Matrix!$AU$14=1,Matrix!$AX30,IF(Matrix!$AU$14=2,Matrix!$AX81,IF(Matrix!$AU$14=3,Matrix!$AX112,IF(Matrix!$AU$14=4,Matrix!$AX141,""))))</f>
        <v/>
      </c>
      <c r="Q30" s="35" t="str">
        <f>IF(Matrix!$AU$15=1,Matrix!$AX30,IF(Matrix!$AU$15=2,Matrix!$AX81,IF(Matrix!$AU$15=3,Matrix!$AX112,IF(Matrix!$AU$15=4,Matrix!$AX141,""))))</f>
        <v/>
      </c>
      <c r="R30" s="35" t="str">
        <f>IF(Matrix!$AU$16=1,Matrix!$AX30,IF(Matrix!$AU$16=2,Matrix!$AX81,IF(Matrix!$AU$16=3,Matrix!$AX112,IF(Matrix!$AU$16=4,Matrix!$AX141,""))))</f>
        <v/>
      </c>
      <c r="S30" s="35" t="str">
        <f>IF(Matrix!$AU$17=1,Matrix!$AX30,IF(Matrix!$AU$17=2,Matrix!$AX81,IF(Matrix!$AU$17=3,Matrix!$AX112,IF(Matrix!$AU$17=4,Matrix!$AX141,""))))</f>
        <v/>
      </c>
      <c r="T30" s="35" t="str">
        <f>IF(Matrix!$AU$18=1,Matrix!$AX30,IF(Matrix!$AU$18=2,Matrix!$AX81,IF(Matrix!$AU$18=3,Matrix!$AX112,IF(Matrix!$AU$18=4,Matrix!$AX141,""))))</f>
        <v/>
      </c>
      <c r="U30" s="35" t="str">
        <f>IF(Matrix!$AU$19=1,Matrix!$AX30,IF(Matrix!$AU$19=2,Matrix!$AX81,IF(Matrix!$AU$19=3,Matrix!$AX112,IF(Matrix!$AU$19=4,Matrix!$AX141,""))))</f>
        <v/>
      </c>
      <c r="V30" s="35" t="str">
        <f>IF(Matrix!$AU$20=1,Matrix!$AX30,IF(Matrix!$AU$20=2,Matrix!$AX81,IF(Matrix!$AU$20=3,Matrix!$AX112,IF(Matrix!$AU$20=4,Matrix!$AX141,""))))</f>
        <v/>
      </c>
      <c r="W30" s="35" t="str">
        <f>IF(Matrix!$AU$21=1,Matrix!$AX30,IF(Matrix!$AU$21=2,Matrix!$AX81,IF(Matrix!$AU$21=3,Matrix!$AX112,IF(Matrix!$AU$21=4,Matrix!$AX141,""))))</f>
        <v/>
      </c>
      <c r="X30" s="35" t="str">
        <f>IF(Matrix!$AU$22=1,Matrix!$AX30,IF(Matrix!$AU$22=2,Matrix!$AX81,IF(Matrix!$AU$22=3,Matrix!$AX112,IF(Matrix!$AU$22=4,Matrix!$AX141,""))))</f>
        <v/>
      </c>
      <c r="Y30" s="35" t="str">
        <f>IF(Matrix!$AU$23=1,Matrix!$AX30,IF(Matrix!$AU$23=2,Matrix!$AX81,IF(Matrix!$AU$23=3,Matrix!$AX112,IF(Matrix!$AU$23=4,Matrix!$AX141,""))))</f>
        <v/>
      </c>
      <c r="Z30" s="35" t="str">
        <f>IF(Matrix!$AU$24=1,Matrix!$AX30,IF(Matrix!$AU$24=2,Matrix!$AX81,IF(Matrix!$AU$24=3,Matrix!$AX112,IF(Matrix!$AU$24=4,Matrix!$AX141,""))))</f>
        <v/>
      </c>
      <c r="AA30" s="35" t="str">
        <f>IF(Matrix!$AU$25=1,Matrix!$AX30,IF(Matrix!$AU$25=2,Matrix!$AX81,IF(Matrix!$AU$25=3,Matrix!$AX112,IF(Matrix!$AU$25=4,Matrix!$AX141,""))))</f>
        <v/>
      </c>
      <c r="AB30" s="35" t="str">
        <f>IF(Matrix!$AU$26=1,Matrix!$AX30,IF(Matrix!$AU$26=2,Matrix!$AX81,IF(Matrix!$AU$26=3,Matrix!$AX112,IF(Matrix!$AU$26=4,Matrix!$AX141,""))))</f>
        <v/>
      </c>
      <c r="AC30" s="35" t="str">
        <f>IF(Matrix!$AU$27=1,Matrix!$AX30,IF(Matrix!$AU$27=2,Matrix!$AX81,IF(Matrix!$AU$27=3,Matrix!$AX112,IF(Matrix!$AU$27=4,Matrix!$AX141,""))))</f>
        <v/>
      </c>
      <c r="AD30" s="35" t="str">
        <f>IF(Matrix!$AU$28=1,Matrix!$AX30,IF(Matrix!$AU$28=2,Matrix!$AX81,IF(Matrix!$AU$28=3,Matrix!$AX112,IF(Matrix!$AU$28=4,Matrix!$AX141,""))))</f>
        <v/>
      </c>
      <c r="AE30" s="35" t="str">
        <f>IF(Matrix!$AU$29=1,Matrix!$AX30,IF(Matrix!$AU$29=2,Matrix!$AX81,IF(Matrix!$AU$29=3,Matrix!$AX112,IF(Matrix!$AU$29=4,Matrix!$AX141,""))))</f>
        <v/>
      </c>
      <c r="AF30" s="35" t="str">
        <f>IF(Matrix!$AU$30=1,Matrix!$AX30,IF(Matrix!$AU$30=2,Matrix!$AX81,IF(Matrix!$AU$30=3,Matrix!$AX112,IF(Matrix!$AU$30=4,Matrix!$AX141,""))))</f>
        <v/>
      </c>
      <c r="AG30" s="35" t="str">
        <f>IF(Matrix!$AU$31=1,Matrix!$AX30,IF(Matrix!$AU$31=2,Matrix!$AX81,IF(Matrix!$AU$31=3,Matrix!$AX112,IF(Matrix!$AU$31=4,Matrix!$AX141,""))))</f>
        <v/>
      </c>
      <c r="AH30" s="35" t="str">
        <f>IF(Matrix!$AU$32=1,Matrix!$AX30,IF(Matrix!$AU$32=2,Matrix!$AX81,IF(Matrix!$AU$32=3,Matrix!$AX112,IF(Matrix!$AU$32=4,Matrix!$AX141,""))))</f>
        <v/>
      </c>
      <c r="AI30" s="35" t="str">
        <f>IF(Matrix!$AU$33=1,Matrix!$AX30,IF(Matrix!$AU$33=2,Matrix!$AX81,IF(Matrix!$AU$33=3,Matrix!$AX112,IF(Matrix!$AU$33=4,Matrix!$AX141,""))))</f>
        <v/>
      </c>
      <c r="AJ30" s="35" t="str">
        <f>IF(Matrix!$AU$34=1,Matrix!$AX30,IF(Matrix!$AU$34=2,Matrix!$AX81,IF(Matrix!$AU$34=3,Matrix!$AX112,IF(Matrix!$AU$34=4,Matrix!$AX141,""))))</f>
        <v/>
      </c>
      <c r="AK30" s="35" t="str">
        <f>IF(Matrix!$AU$35=1,Matrix!$AX30,IF(Matrix!$AU$35=2,Matrix!$AX81,IF(Matrix!$AU$35=3,Matrix!$AX112,IF(Matrix!$AU$35=4,Matrix!$AX141,""))))</f>
        <v/>
      </c>
      <c r="AL30" s="35" t="str">
        <f>IF(Matrix!$AU$36=1,Matrix!$AX30,IF(Matrix!$AU$36=2,Matrix!$AX81,IF(Matrix!$AU$36=3,Matrix!$AX112,IF(Matrix!$AU$36=4,Matrix!$AX141,""))))</f>
        <v/>
      </c>
    </row>
    <row r="31" spans="5:38" x14ac:dyDescent="0.25">
      <c r="F31" s="3" t="str">
        <f>Matrix!X31</f>
        <v>Kein Benimm</v>
      </c>
      <c r="H31" s="3" t="str">
        <f>Matrix!AG31</f>
        <v>Monsterkunde</v>
      </c>
      <c r="K31" s="3" t="str">
        <f>Matrix!AP31</f>
        <v>Pfeile bauen</v>
      </c>
      <c r="M31" s="3" t="str">
        <f>IF(Matrix!$AU$11=1,Matrix!$AX31,IF(Matrix!$AU$11=2,Matrix!$AX82,IF(Matrix!$AU$11=4,Matrix!$AX142,"")))</f>
        <v/>
      </c>
      <c r="N31" s="3" t="str">
        <f>IF(Matrix!$AU$12=1,Matrix!$AX31,IF(Matrix!$AU$12=2,Matrix!$AX82,IF(Matrix!$AU$12=4,Matrix!$AX142,"")))</f>
        <v/>
      </c>
      <c r="O31" s="3" t="str">
        <f>IF(Matrix!$AU$13=1,Matrix!$AX31,IF(Matrix!$AU$13=2,Matrix!$AX82,IF(Matrix!$AU$13=4,Matrix!$AX142,"")))</f>
        <v/>
      </c>
      <c r="P31" s="3" t="str">
        <f>IF(Matrix!$AU$14=1,Matrix!$AX31,IF(Matrix!$AU$14=2,Matrix!$AX82,IF(Matrix!$AU$14=4,Matrix!$AX142,"")))</f>
        <v/>
      </c>
      <c r="Q31" s="3" t="str">
        <f>IF(Matrix!$AU$15=1,Matrix!$AX31,IF(Matrix!$AU$15=2,Matrix!$AX82,IF(Matrix!$AU$15=4,Matrix!$AX142,"")))</f>
        <v/>
      </c>
      <c r="R31" s="3" t="str">
        <f>IF(Matrix!$AU$16=1,Matrix!$AX31,IF(Matrix!$AU$16=2,Matrix!$AX82,IF(Matrix!$AU$16=4,Matrix!$AX142,"")))</f>
        <v/>
      </c>
      <c r="S31" s="3" t="str">
        <f>IF(Matrix!$AU$17=1,Matrix!$AX31,IF(Matrix!$AU$17=2,Matrix!$AX82,IF(Matrix!$AU$17=4,Matrix!$AX142,"")))</f>
        <v/>
      </c>
      <c r="T31" s="3" t="str">
        <f>IF(Matrix!$AU$18=1,Matrix!$AX31,IF(Matrix!$AU$18=2,Matrix!$AX82,IF(Matrix!$AU$18=4,Matrix!$AX142,"")))</f>
        <v/>
      </c>
      <c r="U31" s="3" t="str">
        <f>IF(Matrix!$AU$19=1,Matrix!$AX31,IF(Matrix!$AU$19=2,Matrix!$AX82,IF(Matrix!$AU$19=4,Matrix!$AX142,"")))</f>
        <v/>
      </c>
      <c r="V31" s="3" t="str">
        <f>IF(Matrix!$AU$20=1,Matrix!$AX31,IF(Matrix!$AU$20=2,Matrix!$AX82,IF(Matrix!$AU$20=4,Matrix!$AX142,"")))</f>
        <v/>
      </c>
      <c r="W31" s="3" t="str">
        <f>IF(Matrix!$AU$21=1,Matrix!$AX31,IF(Matrix!$AU$21=2,Matrix!$AX82,IF(Matrix!$AU$21=4,Matrix!$AX142,"")))</f>
        <v/>
      </c>
      <c r="X31" s="3" t="str">
        <f>IF(Matrix!$AU$22=1,Matrix!$AX31,IF(Matrix!$AU$22=2,Matrix!$AX82,IF(Matrix!$AU$22=4,Matrix!$AX142,"")))</f>
        <v/>
      </c>
      <c r="Y31" s="3" t="str">
        <f>IF(Matrix!$AU$23=1,Matrix!$AX31,IF(Matrix!$AU$23=2,Matrix!$AX82,IF(Matrix!$AU$23=4,Matrix!$AX142,"")))</f>
        <v/>
      </c>
      <c r="Z31" s="3" t="str">
        <f>IF(Matrix!$AU$24=1,Matrix!$AX31,IF(Matrix!$AU$24=2,Matrix!$AX82,IF(Matrix!$AU$24=4,Matrix!$AX142,"")))</f>
        <v/>
      </c>
      <c r="AA31" s="3" t="str">
        <f>IF(Matrix!$AU$25=1,Matrix!$AX31,IF(Matrix!$AU$25=2,Matrix!$AX82,IF(Matrix!$AU$25=4,Matrix!$AX142,"")))</f>
        <v/>
      </c>
      <c r="AB31" s="3" t="str">
        <f>IF(Matrix!$AU$26=1,Matrix!$AX31,IF(Matrix!$AU$26=2,Matrix!$AX82,IF(Matrix!$AU$26=4,Matrix!$AX142,"")))</f>
        <v/>
      </c>
      <c r="AC31" s="3" t="str">
        <f>IF(Matrix!$AU$27=1,Matrix!$AX31,IF(Matrix!$AU$27=2,Matrix!$AX82,IF(Matrix!$AU$27=4,Matrix!$AX142,"")))</f>
        <v/>
      </c>
      <c r="AD31" s="3" t="str">
        <f>IF(Matrix!$AU$28=1,Matrix!$AX31,IF(Matrix!$AU$28=2,Matrix!$AX82,IF(Matrix!$AU$28=4,Matrix!$AX142,"")))</f>
        <v/>
      </c>
      <c r="AE31" s="3" t="str">
        <f>IF(Matrix!$AU$29=1,Matrix!$AX31,IF(Matrix!$AU$29=2,Matrix!$AX82,IF(Matrix!$AU$29=4,Matrix!$AX142,"")))</f>
        <v/>
      </c>
      <c r="AF31" s="3" t="str">
        <f>IF(Matrix!$AU$30=1,Matrix!$AX31,IF(Matrix!$AU$30=2,Matrix!$AX82,IF(Matrix!$AU$30=4,Matrix!$AX142,"")))</f>
        <v/>
      </c>
      <c r="AG31" s="3" t="str">
        <f>IF(Matrix!$AU$31=1,Matrix!$AX31,IF(Matrix!$AU$31=2,Matrix!$AX82,IF(Matrix!$AU$31=4,Matrix!$AX142,"")))</f>
        <v/>
      </c>
      <c r="AH31" s="3" t="str">
        <f>IF(Matrix!$AU$32=1,Matrix!$AX31,IF(Matrix!$AU$32=2,Matrix!$AX82,IF(Matrix!$AU$32=4,Matrix!$AX142,"")))</f>
        <v/>
      </c>
      <c r="AI31" s="3" t="str">
        <f>IF(Matrix!$AU$33=1,Matrix!$AX31,IF(Matrix!$AU$33=2,Matrix!$AX82,IF(Matrix!$AU$33=4,Matrix!$AX142,"")))</f>
        <v/>
      </c>
      <c r="AJ31" s="3" t="str">
        <f>IF(Matrix!$AU$34=1,Matrix!$AX31,IF(Matrix!$AU$34=2,Matrix!$AX82,IF(Matrix!$AU$34=4,Matrix!$AX142,"")))</f>
        <v/>
      </c>
      <c r="AK31" s="3" t="str">
        <f>IF(Matrix!$AU$35=1,Matrix!$AX31,IF(Matrix!$AU$35=2,Matrix!$AX82,IF(Matrix!$AU$35=4,Matrix!$AX142,"")))</f>
        <v/>
      </c>
      <c r="AL31" s="3" t="str">
        <f>IF(Matrix!$AU$36=1,Matrix!$AX31,IF(Matrix!$AU$36=2,Matrix!$AX82,IF(Matrix!$AU$36=4,Matrix!$AX142,"")))</f>
        <v/>
      </c>
    </row>
    <row r="32" spans="5:38" x14ac:dyDescent="0.25">
      <c r="F32" s="3" t="str">
        <f>Matrix!X32</f>
        <v>Kodex gegen Magie</v>
      </c>
      <c r="H32" s="3" t="str">
        <f>Matrix!AG32</f>
        <v>Pflanzenkunde</v>
      </c>
      <c r="K32" s="3" t="str">
        <f>Matrix!AP32</f>
        <v>Pömpfen</v>
      </c>
      <c r="M32" s="34" t="str">
        <f>IF(Matrix!$AU$11=1,Matrix!$AX32,IF(Matrix!$AU$11=2,Matrix!$AX83,IF(Matrix!$AU$11=4,Matrix!$AX143,"")))</f>
        <v/>
      </c>
      <c r="N32" s="34" t="str">
        <f>IF(Matrix!$AU$12=1,Matrix!$AX32,IF(Matrix!$AU$12=2,Matrix!$AX83,IF(Matrix!$AU$12=4,Matrix!$AX143,"")))</f>
        <v/>
      </c>
      <c r="O32" s="34" t="str">
        <f>IF(Matrix!$AU$13=1,Matrix!$AX32,IF(Matrix!$AU$13=2,Matrix!$AX83,IF(Matrix!$AU$13=4,Matrix!$AX143,"")))</f>
        <v/>
      </c>
      <c r="P32" s="34" t="str">
        <f>IF(Matrix!$AU$14=1,Matrix!$AX32,IF(Matrix!$AU$14=2,Matrix!$AX83,IF(Matrix!$AU$14=4,Matrix!$AX143,"")))</f>
        <v/>
      </c>
      <c r="Q32" s="34" t="str">
        <f>IF(Matrix!$AU$15=1,Matrix!$AX32,IF(Matrix!$AU$15=2,Matrix!$AX83,IF(Matrix!$AU$15=4,Matrix!$AX143,"")))</f>
        <v/>
      </c>
      <c r="R32" s="34" t="str">
        <f>IF(Matrix!$AU$16=1,Matrix!$AX32,IF(Matrix!$AU$16=2,Matrix!$AX83,IF(Matrix!$AU$16=4,Matrix!$AX143,"")))</f>
        <v/>
      </c>
      <c r="S32" s="34" t="str">
        <f>IF(Matrix!$AU$17=1,Matrix!$AX32,IF(Matrix!$AU$17=2,Matrix!$AX83,IF(Matrix!$AU$17=4,Matrix!$AX143,"")))</f>
        <v/>
      </c>
      <c r="T32" s="34" t="str">
        <f>IF(Matrix!$AU$18=1,Matrix!$AX32,IF(Matrix!$AU$18=2,Matrix!$AX83,IF(Matrix!$AU$18=4,Matrix!$AX143,"")))</f>
        <v/>
      </c>
      <c r="U32" s="34" t="str">
        <f>IF(Matrix!$AU$19=1,Matrix!$AX32,IF(Matrix!$AU$19=2,Matrix!$AX83,IF(Matrix!$AU$19=4,Matrix!$AX143,"")))</f>
        <v/>
      </c>
      <c r="V32" s="34" t="str">
        <f>IF(Matrix!$AU$20=1,Matrix!$AX32,IF(Matrix!$AU$20=2,Matrix!$AX83,IF(Matrix!$AU$20=4,Matrix!$AX143,"")))</f>
        <v/>
      </c>
      <c r="W32" s="34" t="str">
        <f>IF(Matrix!$AU$21=1,Matrix!$AX32,IF(Matrix!$AU$21=2,Matrix!$AX83,IF(Matrix!$AU$21=4,Matrix!$AX143,"")))</f>
        <v/>
      </c>
      <c r="X32" s="34" t="str">
        <f>IF(Matrix!$AU$22=1,Matrix!$AX32,IF(Matrix!$AU$22=2,Matrix!$AX83,IF(Matrix!$AU$22=4,Matrix!$AX143,"")))</f>
        <v/>
      </c>
      <c r="Y32" s="34" t="str">
        <f>IF(Matrix!$AU$23=1,Matrix!$AX32,IF(Matrix!$AU$23=2,Matrix!$AX83,IF(Matrix!$AU$23=4,Matrix!$AX143,"")))</f>
        <v/>
      </c>
      <c r="Z32" s="34" t="str">
        <f>IF(Matrix!$AU$24=1,Matrix!$AX32,IF(Matrix!$AU$24=2,Matrix!$AX83,IF(Matrix!$AU$24=4,Matrix!$AX143,"")))</f>
        <v/>
      </c>
      <c r="AA32" s="34" t="str">
        <f>IF(Matrix!$AU$25=1,Matrix!$AX32,IF(Matrix!$AU$25=2,Matrix!$AX83,IF(Matrix!$AU$25=4,Matrix!$AX143,"")))</f>
        <v/>
      </c>
      <c r="AB32" s="34" t="str">
        <f>IF(Matrix!$AU$26=1,Matrix!$AX32,IF(Matrix!$AU$26=2,Matrix!$AX83,IF(Matrix!$AU$26=4,Matrix!$AX143,"")))</f>
        <v/>
      </c>
      <c r="AC32" s="34" t="str">
        <f>IF(Matrix!$AU$27=1,Matrix!$AX32,IF(Matrix!$AU$27=2,Matrix!$AX83,IF(Matrix!$AU$27=4,Matrix!$AX143,"")))</f>
        <v/>
      </c>
      <c r="AD32" s="34" t="str">
        <f>IF(Matrix!$AU$28=1,Matrix!$AX32,IF(Matrix!$AU$28=2,Matrix!$AX83,IF(Matrix!$AU$28=4,Matrix!$AX143,"")))</f>
        <v/>
      </c>
      <c r="AE32" s="34" t="str">
        <f>IF(Matrix!$AU$29=1,Matrix!$AX32,IF(Matrix!$AU$29=2,Matrix!$AX83,IF(Matrix!$AU$29=4,Matrix!$AX143,"")))</f>
        <v/>
      </c>
      <c r="AF32" s="34" t="str">
        <f>IF(Matrix!$AU$30=1,Matrix!$AX32,IF(Matrix!$AU$30=2,Matrix!$AX83,IF(Matrix!$AU$30=4,Matrix!$AX143,"")))</f>
        <v/>
      </c>
      <c r="AG32" s="34" t="str">
        <f>IF(Matrix!$AU$31=1,Matrix!$AX32,IF(Matrix!$AU$31=2,Matrix!$AX83,IF(Matrix!$AU$31=4,Matrix!$AX143,"")))</f>
        <v/>
      </c>
      <c r="AH32" s="34" t="str">
        <f>IF(Matrix!$AU$32=1,Matrix!$AX32,IF(Matrix!$AU$32=2,Matrix!$AX83,IF(Matrix!$AU$32=4,Matrix!$AX143,"")))</f>
        <v/>
      </c>
      <c r="AI32" s="34" t="str">
        <f>IF(Matrix!$AU$33=1,Matrix!$AX32,IF(Matrix!$AU$33=2,Matrix!$AX83,IF(Matrix!$AU$33=4,Matrix!$AX143,"")))</f>
        <v/>
      </c>
      <c r="AJ32" s="34" t="str">
        <f>IF(Matrix!$AU$34=1,Matrix!$AX32,IF(Matrix!$AU$34=2,Matrix!$AX83,IF(Matrix!$AU$34=4,Matrix!$AX143,"")))</f>
        <v/>
      </c>
      <c r="AK32" s="34" t="str">
        <f>IF(Matrix!$AU$35=1,Matrix!$AX32,IF(Matrix!$AU$35=2,Matrix!$AX83,IF(Matrix!$AU$35=4,Matrix!$AX143,"")))</f>
        <v/>
      </c>
      <c r="AL32" s="34" t="str">
        <f>IF(Matrix!$AU$36=1,Matrix!$AX32,IF(Matrix!$AU$36=2,Matrix!$AX83,IF(Matrix!$AU$36=4,Matrix!$AX143,"")))</f>
        <v/>
      </c>
    </row>
    <row r="33" spans="6:38" x14ac:dyDescent="0.25">
      <c r="F33" s="3" t="str">
        <f>Matrix!X33</f>
        <v>Kodex gegen Waffen</v>
      </c>
      <c r="H33" s="3" t="str">
        <f>Matrix!AG33</f>
        <v>Rechnen 1</v>
      </c>
      <c r="K33" s="3" t="str">
        <f>Matrix!AP33</f>
        <v>Quasseln 1</v>
      </c>
      <c r="M33" s="3" t="str">
        <f>IF(Matrix!$AU$11=1,Matrix!$AX33,IF(Matrix!$AU$11=4,Matrix!$AX144,""))</f>
        <v/>
      </c>
      <c r="N33" s="3" t="str">
        <f>IF(Matrix!$AU$12=1,Matrix!$AX33,IF(Matrix!$AU$12=4,Matrix!$AX144,""))</f>
        <v/>
      </c>
      <c r="O33" s="3" t="str">
        <f>IF(Matrix!$AU$13=1,Matrix!$AX33,IF(Matrix!$AU$13=4,Matrix!$AX144,""))</f>
        <v/>
      </c>
      <c r="P33" s="3" t="str">
        <f>IF(Matrix!$AU$14=1,Matrix!$AX33,IF(Matrix!$AU$14=4,Matrix!$AX144,""))</f>
        <v/>
      </c>
      <c r="Q33" s="3" t="str">
        <f>IF(Matrix!$AU$15=1,Matrix!$AX33,IF(Matrix!$AU$15=4,Matrix!$AX144,""))</f>
        <v/>
      </c>
      <c r="R33" s="3" t="str">
        <f>IF(Matrix!$AU$16=1,Matrix!$AX33,IF(Matrix!$AU$16=4,Matrix!$AX144,""))</f>
        <v/>
      </c>
      <c r="S33" s="3" t="str">
        <f>IF(Matrix!$AU$17=1,Matrix!$AX33,IF(Matrix!$AU$17=4,Matrix!$AX144,""))</f>
        <v/>
      </c>
      <c r="T33" s="3" t="str">
        <f>IF(Matrix!$AU$18=1,Matrix!$AX33,IF(Matrix!$AU$18=4,Matrix!$AX144,""))</f>
        <v/>
      </c>
      <c r="U33" s="3" t="str">
        <f>IF(Matrix!$AU$19=1,Matrix!$AX33,IF(Matrix!$AU$19=4,Matrix!$AX144,""))</f>
        <v/>
      </c>
      <c r="V33" s="3" t="str">
        <f>IF(Matrix!$AU$20=1,Matrix!$AX33,IF(Matrix!$AU$20=4,Matrix!$AX144,""))</f>
        <v/>
      </c>
      <c r="W33" s="3" t="str">
        <f>IF(Matrix!$AU$21=1,Matrix!$AX33,IF(Matrix!$AU$21=4,Matrix!$AX144,""))</f>
        <v/>
      </c>
      <c r="X33" s="3" t="str">
        <f>IF(Matrix!$AU$22=1,Matrix!$AX33,IF(Matrix!$AU$22=4,Matrix!$AX144,""))</f>
        <v/>
      </c>
      <c r="Y33" s="3" t="str">
        <f>IF(Matrix!$AU$23=1,Matrix!$AX33,IF(Matrix!$AU$23=4,Matrix!$AX144,""))</f>
        <v/>
      </c>
      <c r="Z33" s="3" t="str">
        <f>IF(Matrix!$AU$24=1,Matrix!$AX33,IF(Matrix!$AU$24=4,Matrix!$AX144,""))</f>
        <v/>
      </c>
      <c r="AA33" s="3" t="str">
        <f>IF(Matrix!$AU$25=1,Matrix!$AX33,IF(Matrix!$AU$25=4,Matrix!$AX144,""))</f>
        <v/>
      </c>
      <c r="AB33" s="3" t="str">
        <f>IF(Matrix!$AU$26=1,Matrix!$AX33,IF(Matrix!$AU$26=4,Matrix!$AX144,""))</f>
        <v/>
      </c>
      <c r="AC33" s="3" t="str">
        <f>IF(Matrix!$AU$27=1,Matrix!$AX33,IF(Matrix!$AU$27=4,Matrix!$AX144,""))</f>
        <v/>
      </c>
      <c r="AD33" s="3" t="str">
        <f>IF(Matrix!$AU$28=1,Matrix!$AX33,IF(Matrix!$AU$28=4,Matrix!$AX144,""))</f>
        <v/>
      </c>
      <c r="AE33" s="3" t="str">
        <f>IF(Matrix!$AU$29=1,Matrix!$AX33,IF(Matrix!$AU$29=4,Matrix!$AX144,""))</f>
        <v/>
      </c>
      <c r="AF33" s="3" t="str">
        <f>IF(Matrix!$AU$30=1,Matrix!$AX33,IF(Matrix!$AU$30=4,Matrix!$AX144,""))</f>
        <v/>
      </c>
      <c r="AG33" s="3" t="str">
        <f>IF(Matrix!$AU$31=1,Matrix!$AX33,IF(Matrix!$AU$31=4,Matrix!$AX144,""))</f>
        <v/>
      </c>
      <c r="AH33" s="3" t="str">
        <f>IF(Matrix!$AU$32=1,Matrix!$AX33,IF(Matrix!$AU$32=4,Matrix!$AX144,""))</f>
        <v/>
      </c>
      <c r="AI33" s="3" t="str">
        <f>IF(Matrix!$AU$33=1,Matrix!$AX33,IF(Matrix!$AU$33=4,Matrix!$AX144,""))</f>
        <v/>
      </c>
      <c r="AJ33" s="3" t="str">
        <f>IF(Matrix!$AU$34=1,Matrix!$AX33,IF(Matrix!$AU$34=4,Matrix!$AX144,""))</f>
        <v/>
      </c>
      <c r="AK33" s="3" t="str">
        <f>IF(Matrix!$AU$35=1,Matrix!$AX33,IF(Matrix!$AU$35=4,Matrix!$AX144,""))</f>
        <v/>
      </c>
      <c r="AL33" s="3" t="str">
        <f>IF(Matrix!$AU$36=1,Matrix!$AX33,IF(Matrix!$AU$36=4,Matrix!$AX144,""))</f>
        <v/>
      </c>
    </row>
    <row r="34" spans="6:38" x14ac:dyDescent="0.25">
      <c r="F34" s="3" t="str">
        <f>Matrix!X34</f>
        <v>Lahm</v>
      </c>
      <c r="H34" s="3" t="str">
        <f>Matrix!AG34</f>
        <v>Rechnen 2</v>
      </c>
      <c r="K34" s="3" t="str">
        <f>Matrix!AP34</f>
        <v>Quasseln 2</v>
      </c>
      <c r="M34" s="3" t="str">
        <f>IF(Matrix!$AU$11=1,Matrix!$AX34,IF(Matrix!$AU$11=4,Matrix!$AX145,""))</f>
        <v/>
      </c>
      <c r="N34" s="3" t="str">
        <f>IF(Matrix!$AU$12=1,Matrix!$AX34,IF(Matrix!$AU$12=4,Matrix!$AX145,""))</f>
        <v/>
      </c>
      <c r="O34" s="3" t="str">
        <f>IF(Matrix!$AU$13=1,Matrix!$AX34,IF(Matrix!$AU$13=4,Matrix!$AX145,""))</f>
        <v/>
      </c>
      <c r="P34" s="3" t="str">
        <f>IF(Matrix!$AU$14=1,Matrix!$AX34,IF(Matrix!$AU$14=4,Matrix!$AX145,""))</f>
        <v/>
      </c>
      <c r="Q34" s="3" t="str">
        <f>IF(Matrix!$AU$15=1,Matrix!$AX34,IF(Matrix!$AU$15=4,Matrix!$AX145,""))</f>
        <v/>
      </c>
      <c r="R34" s="3" t="str">
        <f>IF(Matrix!$AU$16=1,Matrix!$AX34,IF(Matrix!$AU$16=4,Matrix!$AX145,""))</f>
        <v/>
      </c>
      <c r="S34" s="3" t="str">
        <f>IF(Matrix!$AU$17=1,Matrix!$AX34,IF(Matrix!$AU$17=4,Matrix!$AX145,""))</f>
        <v/>
      </c>
      <c r="T34" s="3" t="str">
        <f>IF(Matrix!$AU$18=1,Matrix!$AX34,IF(Matrix!$AU$18=4,Matrix!$AX145,""))</f>
        <v/>
      </c>
      <c r="U34" s="3" t="str">
        <f>IF(Matrix!$AU$19=1,Matrix!$AX34,IF(Matrix!$AU$19=4,Matrix!$AX145,""))</f>
        <v/>
      </c>
      <c r="V34" s="3" t="str">
        <f>IF(Matrix!$AU$20=1,Matrix!$AX34,IF(Matrix!$AU$20=4,Matrix!$AX145,""))</f>
        <v/>
      </c>
      <c r="W34" s="3" t="str">
        <f>IF(Matrix!$AU$21=1,Matrix!$AX34,IF(Matrix!$AU$21=4,Matrix!$AX145,""))</f>
        <v/>
      </c>
      <c r="X34" s="3" t="str">
        <f>IF(Matrix!$AU$22=1,Matrix!$AX34,IF(Matrix!$AU$22=4,Matrix!$AX145,""))</f>
        <v/>
      </c>
      <c r="Y34" s="3" t="str">
        <f>IF(Matrix!$AU$23=1,Matrix!$AX34,IF(Matrix!$AU$23=4,Matrix!$AX145,""))</f>
        <v/>
      </c>
      <c r="Z34" s="3" t="str">
        <f>IF(Matrix!$AU$24=1,Matrix!$AX34,IF(Matrix!$AU$24=4,Matrix!$AX145,""))</f>
        <v/>
      </c>
      <c r="AA34" s="3" t="str">
        <f>IF(Matrix!$AU$25=1,Matrix!$AX34,IF(Matrix!$AU$25=4,Matrix!$AX145,""))</f>
        <v/>
      </c>
      <c r="AB34" s="3" t="str">
        <f>IF(Matrix!$AU$26=1,Matrix!$AX34,IF(Matrix!$AU$26=4,Matrix!$AX145,""))</f>
        <v/>
      </c>
      <c r="AC34" s="3" t="str">
        <f>IF(Matrix!$AU$27=1,Matrix!$AX34,IF(Matrix!$AU$27=4,Matrix!$AX145,""))</f>
        <v/>
      </c>
      <c r="AD34" s="3" t="str">
        <f>IF(Matrix!$AU$28=1,Matrix!$AX34,IF(Matrix!$AU$28=4,Matrix!$AX145,""))</f>
        <v/>
      </c>
      <c r="AE34" s="3" t="str">
        <f>IF(Matrix!$AU$29=1,Matrix!$AX34,IF(Matrix!$AU$29=4,Matrix!$AX145,""))</f>
        <v/>
      </c>
      <c r="AF34" s="3" t="str">
        <f>IF(Matrix!$AU$30=1,Matrix!$AX34,IF(Matrix!$AU$30=4,Matrix!$AX145,""))</f>
        <v/>
      </c>
      <c r="AG34" s="3" t="str">
        <f>IF(Matrix!$AU$31=1,Matrix!$AX34,IF(Matrix!$AU$31=4,Matrix!$AX145,""))</f>
        <v/>
      </c>
      <c r="AH34" s="3" t="str">
        <f>IF(Matrix!$AU$32=1,Matrix!$AX34,IF(Matrix!$AU$32=4,Matrix!$AX145,""))</f>
        <v/>
      </c>
      <c r="AI34" s="3" t="str">
        <f>IF(Matrix!$AU$33=1,Matrix!$AX34,IF(Matrix!$AU$33=4,Matrix!$AX145,""))</f>
        <v/>
      </c>
      <c r="AJ34" s="3" t="str">
        <f>IF(Matrix!$AU$34=1,Matrix!$AX34,IF(Matrix!$AU$34=4,Matrix!$AX145,""))</f>
        <v/>
      </c>
      <c r="AK34" s="3" t="str">
        <f>IF(Matrix!$AU$35=1,Matrix!$AX34,IF(Matrix!$AU$35=4,Matrix!$AX145,""))</f>
        <v/>
      </c>
      <c r="AL34" s="3" t="str">
        <f>IF(Matrix!$AU$36=1,Matrix!$AX34,IF(Matrix!$AU$36=4,Matrix!$AX145,""))</f>
        <v/>
      </c>
    </row>
    <row r="35" spans="6:38" x14ac:dyDescent="0.25">
      <c r="F35" s="3" t="str">
        <f>Matrix!X35</f>
        <v>Luxusbedürftig</v>
      </c>
      <c r="H35" s="3" t="str">
        <f>Matrix!AG35</f>
        <v>Trankkunde 1</v>
      </c>
      <c r="K35" s="3" t="str">
        <f>Matrix!AP35</f>
        <v>Rüstung verbessern</v>
      </c>
      <c r="M35" s="3" t="str">
        <f>IF(Matrix!$AU$11=1,Matrix!$AX35,IF(Matrix!$AU$11=4,Matrix!$AX146,""))</f>
        <v/>
      </c>
      <c r="N35" s="3" t="str">
        <f>IF(Matrix!$AU$12=1,Matrix!$AX35,IF(Matrix!$AU$12=4,Matrix!$AX146,""))</f>
        <v/>
      </c>
      <c r="O35" s="3" t="str">
        <f>IF(Matrix!$AU$13=1,Matrix!$AX35,IF(Matrix!$AU$13=4,Matrix!$AX146,""))</f>
        <v/>
      </c>
      <c r="P35" s="3" t="str">
        <f>IF(Matrix!$AU$14=1,Matrix!$AX35,IF(Matrix!$AU$14=4,Matrix!$AX146,""))</f>
        <v/>
      </c>
      <c r="Q35" s="3" t="str">
        <f>IF(Matrix!$AU$15=1,Matrix!$AX35,IF(Matrix!$AU$15=4,Matrix!$AX146,""))</f>
        <v/>
      </c>
      <c r="R35" s="3" t="str">
        <f>IF(Matrix!$AU$16=1,Matrix!$AX35,IF(Matrix!$AU$16=4,Matrix!$AX146,""))</f>
        <v/>
      </c>
      <c r="S35" s="3" t="str">
        <f>IF(Matrix!$AU$17=1,Matrix!$AX35,IF(Matrix!$AU$17=4,Matrix!$AX146,""))</f>
        <v/>
      </c>
      <c r="T35" s="3" t="str">
        <f>IF(Matrix!$AU$18=1,Matrix!$AX35,IF(Matrix!$AU$18=4,Matrix!$AX146,""))</f>
        <v/>
      </c>
      <c r="U35" s="3" t="str">
        <f>IF(Matrix!$AU$19=1,Matrix!$AX35,IF(Matrix!$AU$19=4,Matrix!$AX146,""))</f>
        <v/>
      </c>
      <c r="V35" s="3" t="str">
        <f>IF(Matrix!$AU$20=1,Matrix!$AX35,IF(Matrix!$AU$20=4,Matrix!$AX146,""))</f>
        <v/>
      </c>
      <c r="W35" s="3" t="str">
        <f>IF(Matrix!$AU$21=1,Matrix!$AX35,IF(Matrix!$AU$21=4,Matrix!$AX146,""))</f>
        <v/>
      </c>
      <c r="X35" s="3" t="str">
        <f>IF(Matrix!$AU$22=1,Matrix!$AX35,IF(Matrix!$AU$22=4,Matrix!$AX146,""))</f>
        <v/>
      </c>
      <c r="Y35" s="3" t="str">
        <f>IF(Matrix!$AU$23=1,Matrix!$AX35,IF(Matrix!$AU$23=4,Matrix!$AX146,""))</f>
        <v/>
      </c>
      <c r="Z35" s="3" t="str">
        <f>IF(Matrix!$AU$24=1,Matrix!$AX35,IF(Matrix!$AU$24=4,Matrix!$AX146,""))</f>
        <v/>
      </c>
      <c r="AA35" s="3" t="str">
        <f>IF(Matrix!$AU$25=1,Matrix!$AX35,IF(Matrix!$AU$25=4,Matrix!$AX146,""))</f>
        <v/>
      </c>
      <c r="AB35" s="3" t="str">
        <f>IF(Matrix!$AU$26=1,Matrix!$AX35,IF(Matrix!$AU$26=4,Matrix!$AX146,""))</f>
        <v/>
      </c>
      <c r="AC35" s="3" t="str">
        <f>IF(Matrix!$AU$27=1,Matrix!$AX35,IF(Matrix!$AU$27=4,Matrix!$AX146,""))</f>
        <v/>
      </c>
      <c r="AD35" s="3" t="str">
        <f>IF(Matrix!$AU$28=1,Matrix!$AX35,IF(Matrix!$AU$28=4,Matrix!$AX146,""))</f>
        <v/>
      </c>
      <c r="AE35" s="3" t="str">
        <f>IF(Matrix!$AU$29=1,Matrix!$AX35,IF(Matrix!$AU$29=4,Matrix!$AX146,""))</f>
        <v/>
      </c>
      <c r="AF35" s="3" t="str">
        <f>IF(Matrix!$AU$30=1,Matrix!$AX35,IF(Matrix!$AU$30=4,Matrix!$AX146,""))</f>
        <v/>
      </c>
      <c r="AG35" s="3" t="str">
        <f>IF(Matrix!$AU$31=1,Matrix!$AX35,IF(Matrix!$AU$31=4,Matrix!$AX146,""))</f>
        <v/>
      </c>
      <c r="AH35" s="3" t="str">
        <f>IF(Matrix!$AU$32=1,Matrix!$AX35,IF(Matrix!$AU$32=4,Matrix!$AX146,""))</f>
        <v/>
      </c>
      <c r="AI35" s="3" t="str">
        <f>IF(Matrix!$AU$33=1,Matrix!$AX35,IF(Matrix!$AU$33=4,Matrix!$AX146,""))</f>
        <v/>
      </c>
      <c r="AJ35" s="3" t="str">
        <f>IF(Matrix!$AU$34=1,Matrix!$AX35,IF(Matrix!$AU$34=4,Matrix!$AX146,""))</f>
        <v/>
      </c>
      <c r="AK35" s="3" t="str">
        <f>IF(Matrix!$AU$35=1,Matrix!$AX35,IF(Matrix!$AU$35=4,Matrix!$AX146,""))</f>
        <v/>
      </c>
      <c r="AL35" s="3" t="str">
        <f>IF(Matrix!$AU$36=1,Matrix!$AX35,IF(Matrix!$AU$36=4,Matrix!$AX146,""))</f>
        <v/>
      </c>
    </row>
    <row r="36" spans="6:38" x14ac:dyDescent="0.25">
      <c r="F36" s="3" t="str">
        <f>Matrix!X36</f>
        <v>Magieablehnung</v>
      </c>
      <c r="H36" s="3" t="str">
        <f>Matrix!AG36</f>
        <v>Trankkunde 2</v>
      </c>
      <c r="K36" s="3" t="str">
        <f>Matrix!AP36</f>
        <v>Schlösser knacken 1</v>
      </c>
      <c r="M36" s="3" t="str">
        <f>IF(Matrix!$AU$11=1,Matrix!$AX36,IF(Matrix!$AU$11=4,Matrix!$AX147,""))</f>
        <v/>
      </c>
      <c r="N36" s="3" t="str">
        <f>IF(Matrix!$AU$12=1,Matrix!$AX36,IF(Matrix!$AU$12=4,Matrix!$AX147,""))</f>
        <v/>
      </c>
      <c r="O36" s="3" t="str">
        <f>IF(Matrix!$AU$13=1,Matrix!$AX36,IF(Matrix!$AU$13=4,Matrix!$AX147,""))</f>
        <v/>
      </c>
      <c r="P36" s="3" t="str">
        <f>IF(Matrix!$AU$14=1,Matrix!$AX36,IF(Matrix!$AU$14=4,Matrix!$AX147,""))</f>
        <v/>
      </c>
      <c r="Q36" s="3" t="str">
        <f>IF(Matrix!$AU$15=1,Matrix!$AX36,IF(Matrix!$AU$15=4,Matrix!$AX147,""))</f>
        <v/>
      </c>
      <c r="R36" s="3" t="str">
        <f>IF(Matrix!$AU$16=1,Matrix!$AX36,IF(Matrix!$AU$16=4,Matrix!$AX147,""))</f>
        <v/>
      </c>
      <c r="S36" s="3" t="str">
        <f>IF(Matrix!$AU$17=1,Matrix!$AX36,IF(Matrix!$AU$17=4,Matrix!$AX147,""))</f>
        <v/>
      </c>
      <c r="T36" s="3" t="str">
        <f>IF(Matrix!$AU$18=1,Matrix!$AX36,IF(Matrix!$AU$18=4,Matrix!$AX147,""))</f>
        <v/>
      </c>
      <c r="U36" s="3" t="str">
        <f>IF(Matrix!$AU$19=1,Matrix!$AX36,IF(Matrix!$AU$19=4,Matrix!$AX147,""))</f>
        <v/>
      </c>
      <c r="V36" s="3" t="str">
        <f>IF(Matrix!$AU$20=1,Matrix!$AX36,IF(Matrix!$AU$20=4,Matrix!$AX147,""))</f>
        <v/>
      </c>
      <c r="W36" s="3" t="str">
        <f>IF(Matrix!$AU$21=1,Matrix!$AX36,IF(Matrix!$AU$21=4,Matrix!$AX147,""))</f>
        <v/>
      </c>
      <c r="X36" s="3" t="str">
        <f>IF(Matrix!$AU$22=1,Matrix!$AX36,IF(Matrix!$AU$22=4,Matrix!$AX147,""))</f>
        <v/>
      </c>
      <c r="Y36" s="3" t="str">
        <f>IF(Matrix!$AU$23=1,Matrix!$AX36,IF(Matrix!$AU$23=4,Matrix!$AX147,""))</f>
        <v/>
      </c>
      <c r="Z36" s="3" t="str">
        <f>IF(Matrix!$AU$24=1,Matrix!$AX36,IF(Matrix!$AU$24=4,Matrix!$AX147,""))</f>
        <v/>
      </c>
      <c r="AA36" s="3" t="str">
        <f>IF(Matrix!$AU$25=1,Matrix!$AX36,IF(Matrix!$AU$25=4,Matrix!$AX147,""))</f>
        <v/>
      </c>
      <c r="AB36" s="3" t="str">
        <f>IF(Matrix!$AU$26=1,Matrix!$AX36,IF(Matrix!$AU$26=4,Matrix!$AX147,""))</f>
        <v/>
      </c>
      <c r="AC36" s="3" t="str">
        <f>IF(Matrix!$AU$27=1,Matrix!$AX36,IF(Matrix!$AU$27=4,Matrix!$AX147,""))</f>
        <v/>
      </c>
      <c r="AD36" s="3" t="str">
        <f>IF(Matrix!$AU$28=1,Matrix!$AX36,IF(Matrix!$AU$28=4,Matrix!$AX147,""))</f>
        <v/>
      </c>
      <c r="AE36" s="3" t="str">
        <f>IF(Matrix!$AU$29=1,Matrix!$AX36,IF(Matrix!$AU$29=4,Matrix!$AX147,""))</f>
        <v/>
      </c>
      <c r="AF36" s="3" t="str">
        <f>IF(Matrix!$AU$30=1,Matrix!$AX36,IF(Matrix!$AU$30=4,Matrix!$AX147,""))</f>
        <v/>
      </c>
      <c r="AG36" s="3" t="str">
        <f>IF(Matrix!$AU$31=1,Matrix!$AX36,IF(Matrix!$AU$31=4,Matrix!$AX147,""))</f>
        <v/>
      </c>
      <c r="AH36" s="3" t="str">
        <f>IF(Matrix!$AU$32=1,Matrix!$AX36,IF(Matrix!$AU$32=4,Matrix!$AX147,""))</f>
        <v/>
      </c>
      <c r="AI36" s="3" t="str">
        <f>IF(Matrix!$AU$33=1,Matrix!$AX36,IF(Matrix!$AU$33=4,Matrix!$AX147,""))</f>
        <v/>
      </c>
      <c r="AJ36" s="3" t="str">
        <f>IF(Matrix!$AU$34=1,Matrix!$AX36,IF(Matrix!$AU$34=4,Matrix!$AX147,""))</f>
        <v/>
      </c>
      <c r="AK36" s="3" t="str">
        <f>IF(Matrix!$AU$35=1,Matrix!$AX36,IF(Matrix!$AU$35=4,Matrix!$AX147,""))</f>
        <v/>
      </c>
      <c r="AL36" s="3" t="str">
        <f>IF(Matrix!$AU$36=1,Matrix!$AX36,IF(Matrix!$AU$36=4,Matrix!$AX147,""))</f>
        <v/>
      </c>
    </row>
    <row r="37" spans="6:38" x14ac:dyDescent="0.25">
      <c r="F37" s="3" t="str">
        <f>Matrix!X37</f>
        <v>Nachtblindheit</v>
      </c>
      <c r="H37" s="3" t="str">
        <f>Matrix!AG37</f>
        <v>Trankkunde 3</v>
      </c>
      <c r="K37" s="3" t="str">
        <f>Matrix!AP37</f>
        <v>Schlösser knacken 2</v>
      </c>
      <c r="M37" s="3" t="str">
        <f>IF(Matrix!$AU$11=1,Matrix!$AX37,IF(Matrix!$AU$11=4,Matrix!$AX148,""))</f>
        <v/>
      </c>
      <c r="N37" s="3" t="str">
        <f>IF(Matrix!$AU$12=1,Matrix!$AX37,IF(Matrix!$AU$12=4,Matrix!$AX148,""))</f>
        <v/>
      </c>
      <c r="O37" s="3" t="str">
        <f>IF(Matrix!$AU$13=1,Matrix!$AX37,IF(Matrix!$AU$13=4,Matrix!$AX148,""))</f>
        <v/>
      </c>
      <c r="P37" s="3" t="str">
        <f>IF(Matrix!$AU$14=1,Matrix!$AX37,IF(Matrix!$AU$14=4,Matrix!$AX148,""))</f>
        <v/>
      </c>
      <c r="Q37" s="3" t="str">
        <f>IF(Matrix!$AU$15=1,Matrix!$AX37,IF(Matrix!$AU$15=4,Matrix!$AX148,""))</f>
        <v/>
      </c>
      <c r="R37" s="3" t="str">
        <f>IF(Matrix!$AU$16=1,Matrix!$AX37,IF(Matrix!$AU$16=4,Matrix!$AX148,""))</f>
        <v/>
      </c>
      <c r="S37" s="3" t="str">
        <f>IF(Matrix!$AU$17=1,Matrix!$AX37,IF(Matrix!$AU$17=4,Matrix!$AX148,""))</f>
        <v/>
      </c>
      <c r="T37" s="3" t="str">
        <f>IF(Matrix!$AU$18=1,Matrix!$AX37,IF(Matrix!$AU$18=4,Matrix!$AX148,""))</f>
        <v/>
      </c>
      <c r="U37" s="3" t="str">
        <f>IF(Matrix!$AU$19=1,Matrix!$AX37,IF(Matrix!$AU$19=4,Matrix!$AX148,""))</f>
        <v/>
      </c>
      <c r="V37" s="3" t="str">
        <f>IF(Matrix!$AU$20=1,Matrix!$AX37,IF(Matrix!$AU$20=4,Matrix!$AX148,""))</f>
        <v/>
      </c>
      <c r="W37" s="3" t="str">
        <f>IF(Matrix!$AU$21=1,Matrix!$AX37,IF(Matrix!$AU$21=4,Matrix!$AX148,""))</f>
        <v/>
      </c>
      <c r="X37" s="3" t="str">
        <f>IF(Matrix!$AU$22=1,Matrix!$AX37,IF(Matrix!$AU$22=4,Matrix!$AX148,""))</f>
        <v/>
      </c>
      <c r="Y37" s="3" t="str">
        <f>IF(Matrix!$AU$23=1,Matrix!$AX37,IF(Matrix!$AU$23=4,Matrix!$AX148,""))</f>
        <v/>
      </c>
      <c r="Z37" s="3" t="str">
        <f>IF(Matrix!$AU$24=1,Matrix!$AX37,IF(Matrix!$AU$24=4,Matrix!$AX148,""))</f>
        <v/>
      </c>
      <c r="AA37" s="3" t="str">
        <f>IF(Matrix!$AU$25=1,Matrix!$AX37,IF(Matrix!$AU$25=4,Matrix!$AX148,""))</f>
        <v/>
      </c>
      <c r="AB37" s="3" t="str">
        <f>IF(Matrix!$AU$26=1,Matrix!$AX37,IF(Matrix!$AU$26=4,Matrix!$AX148,""))</f>
        <v/>
      </c>
      <c r="AC37" s="3" t="str">
        <f>IF(Matrix!$AU$27=1,Matrix!$AX37,IF(Matrix!$AU$27=4,Matrix!$AX148,""))</f>
        <v/>
      </c>
      <c r="AD37" s="3" t="str">
        <f>IF(Matrix!$AU$28=1,Matrix!$AX37,IF(Matrix!$AU$28=4,Matrix!$AX148,""))</f>
        <v/>
      </c>
      <c r="AE37" s="3" t="str">
        <f>IF(Matrix!$AU$29=1,Matrix!$AX37,IF(Matrix!$AU$29=4,Matrix!$AX148,""))</f>
        <v/>
      </c>
      <c r="AF37" s="3" t="str">
        <f>IF(Matrix!$AU$30=1,Matrix!$AX37,IF(Matrix!$AU$30=4,Matrix!$AX148,""))</f>
        <v/>
      </c>
      <c r="AG37" s="3" t="str">
        <f>IF(Matrix!$AU$31=1,Matrix!$AX37,IF(Matrix!$AU$31=4,Matrix!$AX148,""))</f>
        <v/>
      </c>
      <c r="AH37" s="3" t="str">
        <f>IF(Matrix!$AU$32=1,Matrix!$AX37,IF(Matrix!$AU$32=4,Matrix!$AX148,""))</f>
        <v/>
      </c>
      <c r="AI37" s="3" t="str">
        <f>IF(Matrix!$AU$33=1,Matrix!$AX37,IF(Matrix!$AU$33=4,Matrix!$AX148,""))</f>
        <v/>
      </c>
      <c r="AJ37" s="3" t="str">
        <f>IF(Matrix!$AU$34=1,Matrix!$AX37,IF(Matrix!$AU$34=4,Matrix!$AX148,""))</f>
        <v/>
      </c>
      <c r="AK37" s="3" t="str">
        <f>IF(Matrix!$AU$35=1,Matrix!$AX37,IF(Matrix!$AU$35=4,Matrix!$AX148,""))</f>
        <v/>
      </c>
      <c r="AL37" s="3" t="str">
        <f>IF(Matrix!$AU$36=1,Matrix!$AX37,IF(Matrix!$AU$36=4,Matrix!$AX148,""))</f>
        <v/>
      </c>
    </row>
    <row r="38" spans="6:38" x14ac:dyDescent="0.25">
      <c r="F38" s="3" t="str">
        <f>Matrix!X38</f>
        <v>Narbe / Entstellung</v>
      </c>
      <c r="H38" s="3" t="str">
        <f>Matrix!AG38</f>
        <v>Trankkunde 4</v>
      </c>
      <c r="K38" s="3" t="str">
        <f>Matrix!AP38</f>
        <v>Schlösser knacken 3</v>
      </c>
      <c r="M38" s="3" t="str">
        <f>IF(Matrix!$AU$11=1,Matrix!$AX38,IF(Matrix!$AU$11=4,Matrix!$AX149,""))</f>
        <v/>
      </c>
      <c r="N38" s="3" t="str">
        <f>IF(Matrix!$AU$12=1,Matrix!$AX38,IF(Matrix!$AU$12=4,Matrix!$AX149,""))</f>
        <v/>
      </c>
      <c r="O38" s="3" t="str">
        <f>IF(Matrix!$AU$13=1,Matrix!$AX38,IF(Matrix!$AU$13=4,Matrix!$AX149,""))</f>
        <v/>
      </c>
      <c r="P38" s="3" t="str">
        <f>IF(Matrix!$AU$14=1,Matrix!$AX38,IF(Matrix!$AU$14=4,Matrix!$AX149,""))</f>
        <v/>
      </c>
      <c r="Q38" s="3" t="str">
        <f>IF(Matrix!$AU$15=1,Matrix!$AX38,IF(Matrix!$AU$15=4,Matrix!$AX149,""))</f>
        <v/>
      </c>
      <c r="R38" s="3" t="str">
        <f>IF(Matrix!$AU$16=1,Matrix!$AX38,IF(Matrix!$AU$16=4,Matrix!$AX149,""))</f>
        <v/>
      </c>
      <c r="S38" s="3" t="str">
        <f>IF(Matrix!$AU$17=1,Matrix!$AX38,IF(Matrix!$AU$17=4,Matrix!$AX149,""))</f>
        <v/>
      </c>
      <c r="T38" s="3" t="str">
        <f>IF(Matrix!$AU$18=1,Matrix!$AX38,IF(Matrix!$AU$18=4,Matrix!$AX149,""))</f>
        <v/>
      </c>
      <c r="U38" s="3" t="str">
        <f>IF(Matrix!$AU$19=1,Matrix!$AX38,IF(Matrix!$AU$19=4,Matrix!$AX149,""))</f>
        <v/>
      </c>
      <c r="V38" s="3" t="str">
        <f>IF(Matrix!$AU$20=1,Matrix!$AX38,IF(Matrix!$AU$20=4,Matrix!$AX149,""))</f>
        <v/>
      </c>
      <c r="W38" s="3" t="str">
        <f>IF(Matrix!$AU$21=1,Matrix!$AX38,IF(Matrix!$AU$21=4,Matrix!$AX149,""))</f>
        <v/>
      </c>
      <c r="X38" s="3" t="str">
        <f>IF(Matrix!$AU$22=1,Matrix!$AX38,IF(Matrix!$AU$22=4,Matrix!$AX149,""))</f>
        <v/>
      </c>
      <c r="Y38" s="3" t="str">
        <f>IF(Matrix!$AU$23=1,Matrix!$AX38,IF(Matrix!$AU$23=4,Matrix!$AX149,""))</f>
        <v/>
      </c>
      <c r="Z38" s="3" t="str">
        <f>IF(Matrix!$AU$24=1,Matrix!$AX38,IF(Matrix!$AU$24=4,Matrix!$AX149,""))</f>
        <v/>
      </c>
      <c r="AA38" s="3" t="str">
        <f>IF(Matrix!$AU$25=1,Matrix!$AX38,IF(Matrix!$AU$25=4,Matrix!$AX149,""))</f>
        <v/>
      </c>
      <c r="AB38" s="3" t="str">
        <f>IF(Matrix!$AU$26=1,Matrix!$AX38,IF(Matrix!$AU$26=4,Matrix!$AX149,""))</f>
        <v/>
      </c>
      <c r="AC38" s="3" t="str">
        <f>IF(Matrix!$AU$27=1,Matrix!$AX38,IF(Matrix!$AU$27=4,Matrix!$AX149,""))</f>
        <v/>
      </c>
      <c r="AD38" s="3" t="str">
        <f>IF(Matrix!$AU$28=1,Matrix!$AX38,IF(Matrix!$AU$28=4,Matrix!$AX149,""))</f>
        <v/>
      </c>
      <c r="AE38" s="3" t="str">
        <f>IF(Matrix!$AU$29=1,Matrix!$AX38,IF(Matrix!$AU$29=4,Matrix!$AX149,""))</f>
        <v/>
      </c>
      <c r="AF38" s="3" t="str">
        <f>IF(Matrix!$AU$30=1,Matrix!$AX38,IF(Matrix!$AU$30=4,Matrix!$AX149,""))</f>
        <v/>
      </c>
      <c r="AG38" s="3" t="str">
        <f>IF(Matrix!$AU$31=1,Matrix!$AX38,IF(Matrix!$AU$31=4,Matrix!$AX149,""))</f>
        <v/>
      </c>
      <c r="AH38" s="3" t="str">
        <f>IF(Matrix!$AU$32=1,Matrix!$AX38,IF(Matrix!$AU$32=4,Matrix!$AX149,""))</f>
        <v/>
      </c>
      <c r="AI38" s="3" t="str">
        <f>IF(Matrix!$AU$33=1,Matrix!$AX38,IF(Matrix!$AU$33=4,Matrix!$AX149,""))</f>
        <v/>
      </c>
      <c r="AJ38" s="3" t="str">
        <f>IF(Matrix!$AU$34=1,Matrix!$AX38,IF(Matrix!$AU$34=4,Matrix!$AX149,""))</f>
        <v/>
      </c>
      <c r="AK38" s="3" t="str">
        <f>IF(Matrix!$AU$35=1,Matrix!$AX38,IF(Matrix!$AU$35=4,Matrix!$AX149,""))</f>
        <v/>
      </c>
      <c r="AL38" s="3" t="str">
        <f>IF(Matrix!$AU$36=1,Matrix!$AX38,IF(Matrix!$AU$36=4,Matrix!$AX149,""))</f>
        <v/>
      </c>
    </row>
    <row r="39" spans="6:38" x14ac:dyDescent="0.25">
      <c r="F39" s="3" t="str">
        <f>Matrix!X39</f>
        <v>Pessimistisch</v>
      </c>
      <c r="H39" s="3" t="str">
        <f>Matrix!AG39</f>
        <v>Trankkunde 5</v>
      </c>
      <c r="K39" s="3" t="str">
        <f>Matrix!AP39</f>
        <v>Schlösser knacken 4</v>
      </c>
      <c r="M39" s="36" t="str">
        <f>IF(Matrix!$AU$11=1,Matrix!$AX39,IF(Matrix!$AU$11=4,Matrix!$AX150,""))</f>
        <v/>
      </c>
      <c r="N39" s="36" t="str">
        <f>IF(Matrix!$AU$12=1,Matrix!$AX39,IF(Matrix!$AU$12=4,Matrix!$AX150,""))</f>
        <v/>
      </c>
      <c r="O39" s="36" t="str">
        <f>IF(Matrix!$AU$13=1,Matrix!$AX39,IF(Matrix!$AU$13=4,Matrix!$AX150,""))</f>
        <v/>
      </c>
      <c r="P39" s="36" t="str">
        <f>IF(Matrix!$AU$14=1,Matrix!$AX39,IF(Matrix!$AU$14=4,Matrix!$AX150,""))</f>
        <v/>
      </c>
      <c r="Q39" s="36" t="str">
        <f>IF(Matrix!$AU$15=1,Matrix!$AX39,IF(Matrix!$AU$15=4,Matrix!$AX150,""))</f>
        <v/>
      </c>
      <c r="R39" s="36" t="str">
        <f>IF(Matrix!$AU$16=1,Matrix!$AX39,IF(Matrix!$AU$16=4,Matrix!$AX150,""))</f>
        <v/>
      </c>
      <c r="S39" s="36" t="str">
        <f>IF(Matrix!$AU$17=1,Matrix!$AX39,IF(Matrix!$AU$17=4,Matrix!$AX150,""))</f>
        <v/>
      </c>
      <c r="T39" s="36" t="str">
        <f>IF(Matrix!$AU$18=1,Matrix!$AX39,IF(Matrix!$AU$18=4,Matrix!$AX150,""))</f>
        <v/>
      </c>
      <c r="U39" s="36" t="str">
        <f>IF(Matrix!$AU$19=1,Matrix!$AX39,IF(Matrix!$AU$19=4,Matrix!$AX150,""))</f>
        <v/>
      </c>
      <c r="V39" s="36" t="str">
        <f>IF(Matrix!$AU$20=1,Matrix!$AX39,IF(Matrix!$AU$20=4,Matrix!$AX150,""))</f>
        <v/>
      </c>
      <c r="W39" s="36" t="str">
        <f>IF(Matrix!$AU$21=1,Matrix!$AX39,IF(Matrix!$AU$21=4,Matrix!$AX150,""))</f>
        <v/>
      </c>
      <c r="X39" s="36" t="str">
        <f>IF(Matrix!$AU$22=1,Matrix!$AX39,IF(Matrix!$AU$22=4,Matrix!$AX150,""))</f>
        <v/>
      </c>
      <c r="Y39" s="36" t="str">
        <f>IF(Matrix!$AU$23=1,Matrix!$AX39,IF(Matrix!$AU$23=4,Matrix!$AX150,""))</f>
        <v/>
      </c>
      <c r="Z39" s="36" t="str">
        <f>IF(Matrix!$AU$24=1,Matrix!$AX39,IF(Matrix!$AU$24=4,Matrix!$AX150,""))</f>
        <v/>
      </c>
      <c r="AA39" s="36" t="str">
        <f>IF(Matrix!$AU$25=1,Matrix!$AX39,IF(Matrix!$AU$25=4,Matrix!$AX150,""))</f>
        <v/>
      </c>
      <c r="AB39" s="36" t="str">
        <f>IF(Matrix!$AU$26=1,Matrix!$AX39,IF(Matrix!$AU$26=4,Matrix!$AX150,""))</f>
        <v/>
      </c>
      <c r="AC39" s="36" t="str">
        <f>IF(Matrix!$AU$27=1,Matrix!$AX39,IF(Matrix!$AU$27=4,Matrix!$AX150,""))</f>
        <v/>
      </c>
      <c r="AD39" s="36" t="str">
        <f>IF(Matrix!$AU$28=1,Matrix!$AX39,IF(Matrix!$AU$28=4,Matrix!$AX150,""))</f>
        <v/>
      </c>
      <c r="AE39" s="36" t="str">
        <f>IF(Matrix!$AU$29=1,Matrix!$AX39,IF(Matrix!$AU$29=4,Matrix!$AX150,""))</f>
        <v/>
      </c>
      <c r="AF39" s="36" t="str">
        <f>IF(Matrix!$AU$30=1,Matrix!$AX39,IF(Matrix!$AU$30=4,Matrix!$AX150,""))</f>
        <v/>
      </c>
      <c r="AG39" s="36" t="str">
        <f>IF(Matrix!$AU$31=1,Matrix!$AX39,IF(Matrix!$AU$31=4,Matrix!$AX150,""))</f>
        <v/>
      </c>
      <c r="AH39" s="36" t="str">
        <f>IF(Matrix!$AU$32=1,Matrix!$AX39,IF(Matrix!$AU$32=4,Matrix!$AX150,""))</f>
        <v/>
      </c>
      <c r="AI39" s="36" t="str">
        <f>IF(Matrix!$AU$33=1,Matrix!$AX39,IF(Matrix!$AU$33=4,Matrix!$AX150,""))</f>
        <v/>
      </c>
      <c r="AJ39" s="36" t="str">
        <f>IF(Matrix!$AU$34=1,Matrix!$AX39,IF(Matrix!$AU$34=4,Matrix!$AX150,""))</f>
        <v/>
      </c>
      <c r="AK39" s="36" t="str">
        <f>IF(Matrix!$AU$35=1,Matrix!$AX39,IF(Matrix!$AU$35=4,Matrix!$AX150,""))</f>
        <v/>
      </c>
      <c r="AL39" s="36" t="str">
        <f>IF(Matrix!$AU$36=1,Matrix!$AX39,IF(Matrix!$AU$36=4,Matrix!$AX150,""))</f>
        <v/>
      </c>
    </row>
    <row r="40" spans="6:38" x14ac:dyDescent="0.25">
      <c r="F40" s="3" t="str">
        <f>Matrix!X40</f>
        <v>Phobie 1</v>
      </c>
      <c r="H40" s="3" t="str">
        <f>Matrix!AG40</f>
        <v>Trankkunde 6</v>
      </c>
      <c r="K40" s="3" t="str">
        <f>Matrix!AP40</f>
        <v>Schlösser knacken 5</v>
      </c>
      <c r="M40" s="3" t="str">
        <f>IF(Matrix!$AU$11=1,Matrix!$AX40,"")</f>
        <v/>
      </c>
      <c r="N40" s="3" t="str">
        <f>IF(Matrix!$AU$12=1,Matrix!$AX40,"")</f>
        <v/>
      </c>
      <c r="O40" s="3" t="str">
        <f>IF(Matrix!$AU$13=1,Matrix!$AX40,"")</f>
        <v/>
      </c>
      <c r="P40" s="3" t="str">
        <f>IF(Matrix!$AU$14=1,Matrix!$AX40,"")</f>
        <v/>
      </c>
      <c r="Q40" s="3" t="str">
        <f>IF(Matrix!$AU$15=1,Matrix!$AX40,"")</f>
        <v/>
      </c>
      <c r="R40" s="3" t="str">
        <f>IF(Matrix!$AU$16=1,Matrix!$AX40,"")</f>
        <v/>
      </c>
      <c r="S40" s="3" t="str">
        <f>IF(Matrix!$AU$17=1,Matrix!$AX40,"")</f>
        <v/>
      </c>
      <c r="T40" s="3" t="str">
        <f>IF(Matrix!$AU$18=1,Matrix!$AX40,"")</f>
        <v/>
      </c>
      <c r="U40" s="3" t="str">
        <f>IF(Matrix!$AU$19=1,Matrix!$AX40,"")</f>
        <v/>
      </c>
      <c r="V40" s="3" t="str">
        <f>IF(Matrix!$AU$20=1,Matrix!$AX40,"")</f>
        <v/>
      </c>
      <c r="W40" s="3" t="str">
        <f>IF(Matrix!$AU$21=1,Matrix!$AX40,"")</f>
        <v/>
      </c>
      <c r="X40" s="3" t="str">
        <f>IF(Matrix!$AU$22=1,Matrix!$AX40,"")</f>
        <v/>
      </c>
      <c r="Y40" s="3" t="str">
        <f>IF(Matrix!$AU$23=1,Matrix!$AX40,"")</f>
        <v/>
      </c>
      <c r="Z40" s="3" t="str">
        <f>IF(Matrix!$AU$24=1,Matrix!$AX40,"")</f>
        <v/>
      </c>
      <c r="AA40" s="3" t="str">
        <f>IF(Matrix!$AU$25=1,Matrix!$AX40,"")</f>
        <v/>
      </c>
      <c r="AB40" s="3" t="str">
        <f>IF(Matrix!$AU$26=1,Matrix!$AX40,"")</f>
        <v/>
      </c>
      <c r="AC40" s="3" t="str">
        <f>IF(Matrix!$AU$27=1,Matrix!$AX40,"")</f>
        <v/>
      </c>
      <c r="AD40" s="3" t="str">
        <f>IF(Matrix!$AU$28=1,Matrix!$AX40,"")</f>
        <v/>
      </c>
      <c r="AE40" s="3" t="str">
        <f>IF(Matrix!$AU$29=1,Matrix!$AX40,"")</f>
        <v/>
      </c>
      <c r="AF40" s="3" t="str">
        <f>IF(Matrix!$AU$30=1,Matrix!$AX40,"")</f>
        <v/>
      </c>
      <c r="AG40" s="3" t="str">
        <f>IF(Matrix!$AU$31=1,Matrix!$AX40,"")</f>
        <v/>
      </c>
      <c r="AH40" s="3" t="str">
        <f>IF(Matrix!$AU$32=1,Matrix!$AX40,"")</f>
        <v/>
      </c>
      <c r="AI40" s="3" t="str">
        <f>IF(Matrix!$AU$33=1,Matrix!$AX40,"")</f>
        <v/>
      </c>
      <c r="AJ40" s="3" t="str">
        <f>IF(Matrix!$AU$34=1,Matrix!$AX40,"")</f>
        <v/>
      </c>
      <c r="AK40" s="3" t="str">
        <f>IF(Matrix!$AU$35=1,Matrix!$AX40,"")</f>
        <v/>
      </c>
      <c r="AL40" s="3" t="str">
        <f>IF(Matrix!$AU$36=1,Matrix!$AX40,"")</f>
        <v/>
      </c>
    </row>
    <row r="41" spans="6:38" x14ac:dyDescent="0.25">
      <c r="F41" s="3" t="str">
        <f>Matrix!X41</f>
        <v>Phobie 2</v>
      </c>
      <c r="H41" s="3" t="str">
        <f>Matrix!AG41</f>
        <v>Trankkunde 7</v>
      </c>
      <c r="K41" s="3" t="str">
        <f>Matrix!AP41</f>
        <v>Schmieden 1</v>
      </c>
      <c r="M41" s="3" t="str">
        <f>IF(Matrix!$AU$11=1,Matrix!$AX41,"")</f>
        <v/>
      </c>
      <c r="N41" s="3" t="str">
        <f>IF(Matrix!$AU$12=1,Matrix!$AX41,"")</f>
        <v/>
      </c>
      <c r="O41" s="3" t="str">
        <f>IF(Matrix!$AU$13=1,Matrix!$AX41,"")</f>
        <v/>
      </c>
      <c r="P41" s="3" t="str">
        <f>IF(Matrix!$AU$14=1,Matrix!$AX41,"")</f>
        <v/>
      </c>
      <c r="Q41" s="3" t="str">
        <f>IF(Matrix!$AU$15=1,Matrix!$AX41,"")</f>
        <v/>
      </c>
      <c r="R41" s="3" t="str">
        <f>IF(Matrix!$AU$16=1,Matrix!$AX41,"")</f>
        <v/>
      </c>
      <c r="S41" s="3" t="str">
        <f>IF(Matrix!$AU$17=1,Matrix!$AX41,"")</f>
        <v/>
      </c>
      <c r="T41" s="3" t="str">
        <f>IF(Matrix!$AU$18=1,Matrix!$AX41,"")</f>
        <v/>
      </c>
      <c r="U41" s="3" t="str">
        <f>IF(Matrix!$AU$19=1,Matrix!$AX41,"")</f>
        <v/>
      </c>
      <c r="V41" s="3" t="str">
        <f>IF(Matrix!$AU$20=1,Matrix!$AX41,"")</f>
        <v/>
      </c>
      <c r="W41" s="3" t="str">
        <f>IF(Matrix!$AU$21=1,Matrix!$AX41,"")</f>
        <v/>
      </c>
      <c r="X41" s="3" t="str">
        <f>IF(Matrix!$AU$22=1,Matrix!$AX41,"")</f>
        <v/>
      </c>
      <c r="Y41" s="3" t="str">
        <f>IF(Matrix!$AU$23=1,Matrix!$AX41,"")</f>
        <v/>
      </c>
      <c r="Z41" s="3" t="str">
        <f>IF(Matrix!$AU$24=1,Matrix!$AX41,"")</f>
        <v/>
      </c>
      <c r="AA41" s="3" t="str">
        <f>IF(Matrix!$AU$25=1,Matrix!$AX41,"")</f>
        <v/>
      </c>
      <c r="AB41" s="3" t="str">
        <f>IF(Matrix!$AU$26=1,Matrix!$AX41,"")</f>
        <v/>
      </c>
      <c r="AC41" s="3" t="str">
        <f>IF(Matrix!$AU$27=1,Matrix!$AX41,"")</f>
        <v/>
      </c>
      <c r="AD41" s="3" t="str">
        <f>IF(Matrix!$AU$28=1,Matrix!$AX41,"")</f>
        <v/>
      </c>
      <c r="AE41" s="3" t="str">
        <f>IF(Matrix!$AU$29=1,Matrix!$AX41,"")</f>
        <v/>
      </c>
      <c r="AF41" s="3" t="str">
        <f>IF(Matrix!$AU$30=1,Matrix!$AX41,"")</f>
        <v/>
      </c>
      <c r="AG41" s="3" t="str">
        <f>IF(Matrix!$AU$31=1,Matrix!$AX41,"")</f>
        <v/>
      </c>
      <c r="AH41" s="3" t="str">
        <f>IF(Matrix!$AU$32=1,Matrix!$AX41,"")</f>
        <v/>
      </c>
      <c r="AI41" s="3" t="str">
        <f>IF(Matrix!$AU$33=1,Matrix!$AX41,"")</f>
        <v/>
      </c>
      <c r="AJ41" s="3" t="str">
        <f>IF(Matrix!$AU$34=1,Matrix!$AX41,"")</f>
        <v/>
      </c>
      <c r="AK41" s="3" t="str">
        <f>IF(Matrix!$AU$35=1,Matrix!$AX41,"")</f>
        <v/>
      </c>
      <c r="AL41" s="3" t="str">
        <f>IF(Matrix!$AU$36=1,Matrix!$AX41,"")</f>
        <v/>
      </c>
    </row>
    <row r="42" spans="6:38" x14ac:dyDescent="0.25">
      <c r="F42" s="3" t="str">
        <f>Matrix!X42</f>
        <v>Phobie 3</v>
      </c>
      <c r="H42" s="3" t="str">
        <f>Matrix!AG42</f>
        <v>Trankkunde 8</v>
      </c>
      <c r="K42" s="3" t="str">
        <f>Matrix!AP42</f>
        <v>Schmieden 2</v>
      </c>
      <c r="M42" s="3" t="str">
        <f>IF(Matrix!$AU$11=1,Matrix!$AX42,"")</f>
        <v/>
      </c>
      <c r="N42" s="3" t="str">
        <f>IF(Matrix!$AU$12=1,Matrix!$AX42,"")</f>
        <v/>
      </c>
      <c r="O42" s="3" t="str">
        <f>IF(Matrix!$AU$13=1,Matrix!$AX42,"")</f>
        <v/>
      </c>
      <c r="P42" s="3" t="str">
        <f>IF(Matrix!$AU$14=1,Matrix!$AX42,"")</f>
        <v/>
      </c>
      <c r="Q42" s="3" t="str">
        <f>IF(Matrix!$AU$15=1,Matrix!$AX42,"")</f>
        <v/>
      </c>
      <c r="R42" s="3" t="str">
        <f>IF(Matrix!$AU$16=1,Matrix!$AX42,"")</f>
        <v/>
      </c>
      <c r="S42" s="3" t="str">
        <f>IF(Matrix!$AU$17=1,Matrix!$AX42,"")</f>
        <v/>
      </c>
      <c r="T42" s="3" t="str">
        <f>IF(Matrix!$AU$18=1,Matrix!$AX42,"")</f>
        <v/>
      </c>
      <c r="U42" s="3" t="str">
        <f>IF(Matrix!$AU$19=1,Matrix!$AX42,"")</f>
        <v/>
      </c>
      <c r="V42" s="3" t="str">
        <f>IF(Matrix!$AU$20=1,Matrix!$AX42,"")</f>
        <v/>
      </c>
      <c r="W42" s="3" t="str">
        <f>IF(Matrix!$AU$21=1,Matrix!$AX42,"")</f>
        <v/>
      </c>
      <c r="X42" s="3" t="str">
        <f>IF(Matrix!$AU$22=1,Matrix!$AX42,"")</f>
        <v/>
      </c>
      <c r="Y42" s="3" t="str">
        <f>IF(Matrix!$AU$23=1,Matrix!$AX42,"")</f>
        <v/>
      </c>
      <c r="Z42" s="3" t="str">
        <f>IF(Matrix!$AU$24=1,Matrix!$AX42,"")</f>
        <v/>
      </c>
      <c r="AA42" s="3" t="str">
        <f>IF(Matrix!$AU$25=1,Matrix!$AX42,"")</f>
        <v/>
      </c>
      <c r="AB42" s="3" t="str">
        <f>IF(Matrix!$AU$26=1,Matrix!$AX42,"")</f>
        <v/>
      </c>
      <c r="AC42" s="3" t="str">
        <f>IF(Matrix!$AU$27=1,Matrix!$AX42,"")</f>
        <v/>
      </c>
      <c r="AD42" s="3" t="str">
        <f>IF(Matrix!$AU$28=1,Matrix!$AX42,"")</f>
        <v/>
      </c>
      <c r="AE42" s="3" t="str">
        <f>IF(Matrix!$AU$29=1,Matrix!$AX42,"")</f>
        <v/>
      </c>
      <c r="AF42" s="3" t="str">
        <f>IF(Matrix!$AU$30=1,Matrix!$AX42,"")</f>
        <v/>
      </c>
      <c r="AG42" s="3" t="str">
        <f>IF(Matrix!$AU$31=1,Matrix!$AX42,"")</f>
        <v/>
      </c>
      <c r="AH42" s="3" t="str">
        <f>IF(Matrix!$AU$32=1,Matrix!$AX42,"")</f>
        <v/>
      </c>
      <c r="AI42" s="3" t="str">
        <f>IF(Matrix!$AU$33=1,Matrix!$AX42,"")</f>
        <v/>
      </c>
      <c r="AJ42" s="3" t="str">
        <f>IF(Matrix!$AU$34=1,Matrix!$AX42,"")</f>
        <v/>
      </c>
      <c r="AK42" s="3" t="str">
        <f>IF(Matrix!$AU$35=1,Matrix!$AX42,"")</f>
        <v/>
      </c>
      <c r="AL42" s="3" t="str">
        <f>IF(Matrix!$AU$36=1,Matrix!$AX42,"")</f>
        <v/>
      </c>
    </row>
    <row r="43" spans="6:38" x14ac:dyDescent="0.25">
      <c r="F43" s="3" t="str">
        <f>Matrix!X43</f>
        <v>Sadistisch</v>
      </c>
      <c r="H43" s="3" t="str">
        <f>Matrix!AG43</f>
        <v>Trankkunde 9</v>
      </c>
      <c r="K43" s="3" t="str">
        <f>Matrix!AP43</f>
        <v>Siegel fälschen</v>
      </c>
      <c r="M43" s="3" t="str">
        <f>IF(Matrix!$AU$11=1,Matrix!$AX43,"")</f>
        <v/>
      </c>
      <c r="N43" s="3" t="str">
        <f>IF(Matrix!$AU$12=1,Matrix!$AX43,"")</f>
        <v/>
      </c>
      <c r="O43" s="3" t="str">
        <f>IF(Matrix!$AU$13=1,Matrix!$AX43,"")</f>
        <v/>
      </c>
      <c r="P43" s="3" t="str">
        <f>IF(Matrix!$AU$14=1,Matrix!$AX43,"")</f>
        <v/>
      </c>
      <c r="Q43" s="3" t="str">
        <f>IF(Matrix!$AU$15=1,Matrix!$AX43,"")</f>
        <v/>
      </c>
      <c r="R43" s="3" t="str">
        <f>IF(Matrix!$AU$16=1,Matrix!$AX43,"")</f>
        <v/>
      </c>
      <c r="S43" s="3" t="str">
        <f>IF(Matrix!$AU$17=1,Matrix!$AX43,"")</f>
        <v/>
      </c>
      <c r="T43" s="3" t="str">
        <f>IF(Matrix!$AU$18=1,Matrix!$AX43,"")</f>
        <v/>
      </c>
      <c r="U43" s="3" t="str">
        <f>IF(Matrix!$AU$19=1,Matrix!$AX43,"")</f>
        <v/>
      </c>
      <c r="V43" s="3" t="str">
        <f>IF(Matrix!$AU$20=1,Matrix!$AX43,"")</f>
        <v/>
      </c>
      <c r="W43" s="3" t="str">
        <f>IF(Matrix!$AU$21=1,Matrix!$AX43,"")</f>
        <v/>
      </c>
      <c r="X43" s="3" t="str">
        <f>IF(Matrix!$AU$22=1,Matrix!$AX43,"")</f>
        <v/>
      </c>
      <c r="Y43" s="3" t="str">
        <f>IF(Matrix!$AU$23=1,Matrix!$AX43,"")</f>
        <v/>
      </c>
      <c r="Z43" s="3" t="str">
        <f>IF(Matrix!$AU$24=1,Matrix!$AX43,"")</f>
        <v/>
      </c>
      <c r="AA43" s="3" t="str">
        <f>IF(Matrix!$AU$25=1,Matrix!$AX43,"")</f>
        <v/>
      </c>
      <c r="AB43" s="3" t="str">
        <f>IF(Matrix!$AU$26=1,Matrix!$AX43,"")</f>
        <v/>
      </c>
      <c r="AC43" s="3" t="str">
        <f>IF(Matrix!$AU$27=1,Matrix!$AX43,"")</f>
        <v/>
      </c>
      <c r="AD43" s="3" t="str">
        <f>IF(Matrix!$AU$28=1,Matrix!$AX43,"")</f>
        <v/>
      </c>
      <c r="AE43" s="3" t="str">
        <f>IF(Matrix!$AU$29=1,Matrix!$AX43,"")</f>
        <v/>
      </c>
      <c r="AF43" s="3" t="str">
        <f>IF(Matrix!$AU$30=1,Matrix!$AX43,"")</f>
        <v/>
      </c>
      <c r="AG43" s="3" t="str">
        <f>IF(Matrix!$AU$31=1,Matrix!$AX43,"")</f>
        <v/>
      </c>
      <c r="AH43" s="3" t="str">
        <f>IF(Matrix!$AU$32=1,Matrix!$AX43,"")</f>
        <v/>
      </c>
      <c r="AI43" s="3" t="str">
        <f>IF(Matrix!$AU$33=1,Matrix!$AX43,"")</f>
        <v/>
      </c>
      <c r="AJ43" s="3" t="str">
        <f>IF(Matrix!$AU$34=1,Matrix!$AX43,"")</f>
        <v/>
      </c>
      <c r="AK43" s="3" t="str">
        <f>IF(Matrix!$AU$35=1,Matrix!$AX43,"")</f>
        <v/>
      </c>
      <c r="AL43" s="3" t="str">
        <f>IF(Matrix!$AU$36=1,Matrix!$AX43,"")</f>
        <v/>
      </c>
    </row>
    <row r="44" spans="6:38" x14ac:dyDescent="0.25">
      <c r="F44" s="3" t="str">
        <f>Matrix!X44</f>
        <v>Schlechte Konstitution</v>
      </c>
      <c r="H44" s="3" t="str">
        <f>Matrix!AG44</f>
        <v>Trankkunde 10</v>
      </c>
      <c r="K44" s="3" t="str">
        <f>Matrix!AP44</f>
        <v>Spuren lesen</v>
      </c>
      <c r="M44" s="3" t="str">
        <f>IF(Matrix!$AU$11=1,Matrix!$AX44,"")</f>
        <v/>
      </c>
      <c r="N44" s="3" t="str">
        <f>IF(Matrix!$AU$12=1,Matrix!$AX44,"")</f>
        <v/>
      </c>
      <c r="O44" s="3" t="str">
        <f>IF(Matrix!$AU$13=1,Matrix!$AX44,"")</f>
        <v/>
      </c>
      <c r="P44" s="3" t="str">
        <f>IF(Matrix!$AU$14=1,Matrix!$AX44,"")</f>
        <v/>
      </c>
      <c r="Q44" s="3" t="str">
        <f>IF(Matrix!$AU$15=1,Matrix!$AX44,"")</f>
        <v/>
      </c>
      <c r="R44" s="3" t="str">
        <f>IF(Matrix!$AU$16=1,Matrix!$AX44,"")</f>
        <v/>
      </c>
      <c r="S44" s="3" t="str">
        <f>IF(Matrix!$AU$17=1,Matrix!$AX44,"")</f>
        <v/>
      </c>
      <c r="T44" s="3" t="str">
        <f>IF(Matrix!$AU$18=1,Matrix!$AX44,"")</f>
        <v/>
      </c>
      <c r="U44" s="3" t="str">
        <f>IF(Matrix!$AU$19=1,Matrix!$AX44,"")</f>
        <v/>
      </c>
      <c r="V44" s="3" t="str">
        <f>IF(Matrix!$AU$20=1,Matrix!$AX44,"")</f>
        <v/>
      </c>
      <c r="W44" s="3" t="str">
        <f>IF(Matrix!$AU$21=1,Matrix!$AX44,"")</f>
        <v/>
      </c>
      <c r="X44" s="3" t="str">
        <f>IF(Matrix!$AU$22=1,Matrix!$AX44,"")</f>
        <v/>
      </c>
      <c r="Y44" s="3" t="str">
        <f>IF(Matrix!$AU$23=1,Matrix!$AX44,"")</f>
        <v/>
      </c>
      <c r="Z44" s="3" t="str">
        <f>IF(Matrix!$AU$24=1,Matrix!$AX44,"")</f>
        <v/>
      </c>
      <c r="AA44" s="3" t="str">
        <f>IF(Matrix!$AU$25=1,Matrix!$AX44,"")</f>
        <v/>
      </c>
      <c r="AB44" s="3" t="str">
        <f>IF(Matrix!$AU$26=1,Matrix!$AX44,"")</f>
        <v/>
      </c>
      <c r="AC44" s="3" t="str">
        <f>IF(Matrix!$AU$27=1,Matrix!$AX44,"")</f>
        <v/>
      </c>
      <c r="AD44" s="3" t="str">
        <f>IF(Matrix!$AU$28=1,Matrix!$AX44,"")</f>
        <v/>
      </c>
      <c r="AE44" s="3" t="str">
        <f>IF(Matrix!$AU$29=1,Matrix!$AX44,"")</f>
        <v/>
      </c>
      <c r="AF44" s="3" t="str">
        <f>IF(Matrix!$AU$30=1,Matrix!$AX44,"")</f>
        <v/>
      </c>
      <c r="AG44" s="3" t="str">
        <f>IF(Matrix!$AU$31=1,Matrix!$AX44,"")</f>
        <v/>
      </c>
      <c r="AH44" s="3" t="str">
        <f>IF(Matrix!$AU$32=1,Matrix!$AX44,"")</f>
        <v/>
      </c>
      <c r="AI44" s="3" t="str">
        <f>IF(Matrix!$AU$33=1,Matrix!$AX44,"")</f>
        <v/>
      </c>
      <c r="AJ44" s="3" t="str">
        <f>IF(Matrix!$AU$34=1,Matrix!$AX44,"")</f>
        <v/>
      </c>
      <c r="AK44" s="3" t="str">
        <f>IF(Matrix!$AU$35=1,Matrix!$AX44,"")</f>
        <v/>
      </c>
      <c r="AL44" s="3" t="str">
        <f>IF(Matrix!$AU$36=1,Matrix!$AX44,"")</f>
        <v/>
      </c>
    </row>
    <row r="45" spans="6:38" x14ac:dyDescent="0.25">
      <c r="F45" s="3" t="str">
        <f>Matrix!X45</f>
        <v>Schlechter Ruf</v>
      </c>
      <c r="H45" s="3" t="str">
        <f>Matrix!AG45</f>
        <v>Tinkturen analysieren 1</v>
      </c>
      <c r="K45" s="3" t="str">
        <f>Matrix!AP45</f>
        <v>Taschendieberei</v>
      </c>
      <c r="M45" s="3" t="str">
        <f>IF(Matrix!$AU$11=1,Matrix!$AX45,"")</f>
        <v/>
      </c>
      <c r="N45" s="3" t="str">
        <f>IF(Matrix!$AU$12=1,Matrix!$AX45,"")</f>
        <v/>
      </c>
      <c r="O45" s="3" t="str">
        <f>IF(Matrix!$AU$13=1,Matrix!$AX45,"")</f>
        <v/>
      </c>
      <c r="P45" s="3" t="str">
        <f>IF(Matrix!$AU$14=1,Matrix!$AX45,"")</f>
        <v/>
      </c>
      <c r="Q45" s="3" t="str">
        <f>IF(Matrix!$AU$15=1,Matrix!$AX45,"")</f>
        <v/>
      </c>
      <c r="R45" s="3" t="str">
        <f>IF(Matrix!$AU$16=1,Matrix!$AX45,"")</f>
        <v/>
      </c>
      <c r="S45" s="3" t="str">
        <f>IF(Matrix!$AU$17=1,Matrix!$AX45,"")</f>
        <v/>
      </c>
      <c r="T45" s="3" t="str">
        <f>IF(Matrix!$AU$18=1,Matrix!$AX45,"")</f>
        <v/>
      </c>
      <c r="U45" s="3" t="str">
        <f>IF(Matrix!$AU$19=1,Matrix!$AX45,"")</f>
        <v/>
      </c>
      <c r="V45" s="3" t="str">
        <f>IF(Matrix!$AU$20=1,Matrix!$AX45,"")</f>
        <v/>
      </c>
      <c r="W45" s="3" t="str">
        <f>IF(Matrix!$AU$21=1,Matrix!$AX45,"")</f>
        <v/>
      </c>
      <c r="X45" s="3" t="str">
        <f>IF(Matrix!$AU$22=1,Matrix!$AX45,"")</f>
        <v/>
      </c>
      <c r="Y45" s="3" t="str">
        <f>IF(Matrix!$AU$23=1,Matrix!$AX45,"")</f>
        <v/>
      </c>
      <c r="Z45" s="3" t="str">
        <f>IF(Matrix!$AU$24=1,Matrix!$AX45,"")</f>
        <v/>
      </c>
      <c r="AA45" s="3" t="str">
        <f>IF(Matrix!$AU$25=1,Matrix!$AX45,"")</f>
        <v/>
      </c>
      <c r="AB45" s="3" t="str">
        <f>IF(Matrix!$AU$26=1,Matrix!$AX45,"")</f>
        <v/>
      </c>
      <c r="AC45" s="3" t="str">
        <f>IF(Matrix!$AU$27=1,Matrix!$AX45,"")</f>
        <v/>
      </c>
      <c r="AD45" s="3" t="str">
        <f>IF(Matrix!$AU$28=1,Matrix!$AX45,"")</f>
        <v/>
      </c>
      <c r="AE45" s="3" t="str">
        <f>IF(Matrix!$AU$29=1,Matrix!$AX45,"")</f>
        <v/>
      </c>
      <c r="AF45" s="3" t="str">
        <f>IF(Matrix!$AU$30=1,Matrix!$AX45,"")</f>
        <v/>
      </c>
      <c r="AG45" s="3" t="str">
        <f>IF(Matrix!$AU$31=1,Matrix!$AX45,"")</f>
        <v/>
      </c>
      <c r="AH45" s="3" t="str">
        <f>IF(Matrix!$AU$32=1,Matrix!$AX45,"")</f>
        <v/>
      </c>
      <c r="AI45" s="3" t="str">
        <f>IF(Matrix!$AU$33=1,Matrix!$AX45,"")</f>
        <v/>
      </c>
      <c r="AJ45" s="3" t="str">
        <f>IF(Matrix!$AU$34=1,Matrix!$AX45,"")</f>
        <v/>
      </c>
      <c r="AK45" s="3" t="str">
        <f>IF(Matrix!$AU$35=1,Matrix!$AX45,"")</f>
        <v/>
      </c>
      <c r="AL45" s="3" t="str">
        <f>IF(Matrix!$AU$36=1,Matrix!$AX45,"")</f>
        <v/>
      </c>
    </row>
    <row r="46" spans="6:38" x14ac:dyDescent="0.25">
      <c r="F46" s="3" t="str">
        <f>Matrix!X46</f>
        <v>Stottern</v>
      </c>
      <c r="H46" s="3" t="str">
        <f>Matrix!AG46</f>
        <v>Tinkturen analysieren 2</v>
      </c>
      <c r="K46" s="3" t="str">
        <f>Matrix!AP46</f>
        <v>Verhandlungsgeschick</v>
      </c>
      <c r="M46" s="3" t="str">
        <f>IF(Matrix!$AU$11=1,Matrix!$AX46,"")</f>
        <v/>
      </c>
      <c r="N46" s="3" t="str">
        <f>IF(Matrix!$AU$12=1,Matrix!$AX46,"")</f>
        <v/>
      </c>
      <c r="O46" s="3" t="str">
        <f>IF(Matrix!$AU$13=1,Matrix!$AX46,"")</f>
        <v/>
      </c>
      <c r="P46" s="3" t="str">
        <f>IF(Matrix!$AU$14=1,Matrix!$AX46,"")</f>
        <v/>
      </c>
      <c r="Q46" s="3" t="str">
        <f>IF(Matrix!$AU$15=1,Matrix!$AX46,"")</f>
        <v/>
      </c>
      <c r="R46" s="3" t="str">
        <f>IF(Matrix!$AU$16=1,Matrix!$AX46,"")</f>
        <v/>
      </c>
      <c r="S46" s="3" t="str">
        <f>IF(Matrix!$AU$17=1,Matrix!$AX46,"")</f>
        <v/>
      </c>
      <c r="T46" s="3" t="str">
        <f>IF(Matrix!$AU$18=1,Matrix!$AX46,"")</f>
        <v/>
      </c>
      <c r="U46" s="3" t="str">
        <f>IF(Matrix!$AU$19=1,Matrix!$AX46,"")</f>
        <v/>
      </c>
      <c r="V46" s="3" t="str">
        <f>IF(Matrix!$AU$20=1,Matrix!$AX46,"")</f>
        <v/>
      </c>
      <c r="W46" s="3" t="str">
        <f>IF(Matrix!$AU$21=1,Matrix!$AX46,"")</f>
        <v/>
      </c>
      <c r="X46" s="3" t="str">
        <f>IF(Matrix!$AU$22=1,Matrix!$AX46,"")</f>
        <v/>
      </c>
      <c r="Y46" s="3" t="str">
        <f>IF(Matrix!$AU$23=1,Matrix!$AX46,"")</f>
        <v/>
      </c>
      <c r="Z46" s="3" t="str">
        <f>IF(Matrix!$AU$24=1,Matrix!$AX46,"")</f>
        <v/>
      </c>
      <c r="AA46" s="3" t="str">
        <f>IF(Matrix!$AU$25=1,Matrix!$AX46,"")</f>
        <v/>
      </c>
      <c r="AB46" s="3" t="str">
        <f>IF(Matrix!$AU$26=1,Matrix!$AX46,"")</f>
        <v/>
      </c>
      <c r="AC46" s="3" t="str">
        <f>IF(Matrix!$AU$27=1,Matrix!$AX46,"")</f>
        <v/>
      </c>
      <c r="AD46" s="3" t="str">
        <f>IF(Matrix!$AU$28=1,Matrix!$AX46,"")</f>
        <v/>
      </c>
      <c r="AE46" s="3" t="str">
        <f>IF(Matrix!$AU$29=1,Matrix!$AX46,"")</f>
        <v/>
      </c>
      <c r="AF46" s="3" t="str">
        <f>IF(Matrix!$AU$30=1,Matrix!$AX46,"")</f>
        <v/>
      </c>
      <c r="AG46" s="3" t="str">
        <f>IF(Matrix!$AU$31=1,Matrix!$AX46,"")</f>
        <v/>
      </c>
      <c r="AH46" s="3" t="str">
        <f>IF(Matrix!$AU$32=1,Matrix!$AX46,"")</f>
        <v/>
      </c>
      <c r="AI46" s="3" t="str">
        <f>IF(Matrix!$AU$33=1,Matrix!$AX46,"")</f>
        <v/>
      </c>
      <c r="AJ46" s="3" t="str">
        <f>IF(Matrix!$AU$34=1,Matrix!$AX46,"")</f>
        <v/>
      </c>
      <c r="AK46" s="3" t="str">
        <f>IF(Matrix!$AU$35=1,Matrix!$AX46,"")</f>
        <v/>
      </c>
      <c r="AL46" s="3" t="str">
        <f>IF(Matrix!$AU$36=1,Matrix!$AX46,"")</f>
        <v/>
      </c>
    </row>
    <row r="47" spans="6:38" x14ac:dyDescent="0.25">
      <c r="F47" s="3" t="str">
        <f>Matrix!X47</f>
        <v>Stumm</v>
      </c>
      <c r="K47" s="3" t="str">
        <f>Matrix!AP47</f>
        <v>Waffenmeister</v>
      </c>
      <c r="M47" s="3" t="str">
        <f>IF(Matrix!$AU$11=1,Matrix!$AX47,"")</f>
        <v/>
      </c>
      <c r="N47" s="3" t="str">
        <f>IF(Matrix!$AU$12=1,Matrix!$AX47,"")</f>
        <v/>
      </c>
      <c r="O47" s="3" t="str">
        <f>IF(Matrix!$AU$13=1,Matrix!$AX47,"")</f>
        <v/>
      </c>
      <c r="P47" s="3" t="str">
        <f>IF(Matrix!$AU$14=1,Matrix!$AX47,"")</f>
        <v/>
      </c>
      <c r="Q47" s="3" t="str">
        <f>IF(Matrix!$AU$15=1,Matrix!$AX47,"")</f>
        <v/>
      </c>
      <c r="R47" s="3" t="str">
        <f>IF(Matrix!$AU$16=1,Matrix!$AX47,"")</f>
        <v/>
      </c>
      <c r="S47" s="3" t="str">
        <f>IF(Matrix!$AU$17=1,Matrix!$AX47,"")</f>
        <v/>
      </c>
      <c r="T47" s="3" t="str">
        <f>IF(Matrix!$AU$18=1,Matrix!$AX47,"")</f>
        <v/>
      </c>
      <c r="U47" s="3" t="str">
        <f>IF(Matrix!$AU$19=1,Matrix!$AX47,"")</f>
        <v/>
      </c>
      <c r="V47" s="3" t="str">
        <f>IF(Matrix!$AU$20=1,Matrix!$AX47,"")</f>
        <v/>
      </c>
      <c r="W47" s="3" t="str">
        <f>IF(Matrix!$AU$21=1,Matrix!$AX47,"")</f>
        <v/>
      </c>
      <c r="X47" s="3" t="str">
        <f>IF(Matrix!$AU$22=1,Matrix!$AX47,"")</f>
        <v/>
      </c>
      <c r="Y47" s="3" t="str">
        <f>IF(Matrix!$AU$23=1,Matrix!$AX47,"")</f>
        <v/>
      </c>
      <c r="Z47" s="3" t="str">
        <f>IF(Matrix!$AU$24=1,Matrix!$AX47,"")</f>
        <v/>
      </c>
      <c r="AA47" s="3" t="str">
        <f>IF(Matrix!$AU$25=1,Matrix!$AX47,"")</f>
        <v/>
      </c>
      <c r="AB47" s="3" t="str">
        <f>IF(Matrix!$AU$26=1,Matrix!$AX47,"")</f>
        <v/>
      </c>
      <c r="AC47" s="3" t="str">
        <f>IF(Matrix!$AU$27=1,Matrix!$AX47,"")</f>
        <v/>
      </c>
      <c r="AD47" s="3" t="str">
        <f>IF(Matrix!$AU$28=1,Matrix!$AX47,"")</f>
        <v/>
      </c>
      <c r="AE47" s="3" t="str">
        <f>IF(Matrix!$AU$29=1,Matrix!$AX47,"")</f>
        <v/>
      </c>
      <c r="AF47" s="3" t="str">
        <f>IF(Matrix!$AU$30=1,Matrix!$AX47,"")</f>
        <v/>
      </c>
      <c r="AG47" s="3" t="str">
        <f>IF(Matrix!$AU$31=1,Matrix!$AX47,"")</f>
        <v/>
      </c>
      <c r="AH47" s="3" t="str">
        <f>IF(Matrix!$AU$32=1,Matrix!$AX47,"")</f>
        <v/>
      </c>
      <c r="AI47" s="3" t="str">
        <f>IF(Matrix!$AU$33=1,Matrix!$AX47,"")</f>
        <v/>
      </c>
      <c r="AJ47" s="3" t="str">
        <f>IF(Matrix!$AU$34=1,Matrix!$AX47,"")</f>
        <v/>
      </c>
      <c r="AK47" s="3" t="str">
        <f>IF(Matrix!$AU$35=1,Matrix!$AX47,"")</f>
        <v/>
      </c>
      <c r="AL47" s="3" t="str">
        <f>IF(Matrix!$AU$36=1,Matrix!$AX47,"")</f>
        <v/>
      </c>
    </row>
    <row r="48" spans="6:38" x14ac:dyDescent="0.25">
      <c r="F48" s="3" t="str">
        <f>Matrix!X48</f>
        <v>Taub</v>
      </c>
      <c r="K48" s="3" t="str">
        <f>Matrix!AP48</f>
        <v>WM: Rüstungsgew.</v>
      </c>
      <c r="M48" s="3" t="str">
        <f>IF(Matrix!$AU$11=1,Matrix!$AX48,"")</f>
        <v/>
      </c>
      <c r="N48" s="3" t="str">
        <f>IF(Matrix!$AU$12=1,Matrix!$AX48,"")</f>
        <v/>
      </c>
      <c r="O48" s="3" t="str">
        <f>IF(Matrix!$AU$13=1,Matrix!$AX48,"")</f>
        <v/>
      </c>
      <c r="P48" s="3" t="str">
        <f>IF(Matrix!$AU$14=1,Matrix!$AX48,"")</f>
        <v/>
      </c>
      <c r="Q48" s="3" t="str">
        <f>IF(Matrix!$AU$15=1,Matrix!$AX48,"")</f>
        <v/>
      </c>
      <c r="R48" s="3" t="str">
        <f>IF(Matrix!$AU$16=1,Matrix!$AX48,"")</f>
        <v/>
      </c>
      <c r="S48" s="3" t="str">
        <f>IF(Matrix!$AU$17=1,Matrix!$AX48,"")</f>
        <v/>
      </c>
      <c r="T48" s="3" t="str">
        <f>IF(Matrix!$AU$18=1,Matrix!$AX48,"")</f>
        <v/>
      </c>
      <c r="U48" s="3" t="str">
        <f>IF(Matrix!$AU$19=1,Matrix!$AX48,"")</f>
        <v/>
      </c>
      <c r="V48" s="3" t="str">
        <f>IF(Matrix!$AU$20=1,Matrix!$AX48,"")</f>
        <v/>
      </c>
      <c r="W48" s="3" t="str">
        <f>IF(Matrix!$AU$21=1,Matrix!$AX48,"")</f>
        <v/>
      </c>
      <c r="X48" s="3" t="str">
        <f>IF(Matrix!$AU$22=1,Matrix!$AX48,"")</f>
        <v/>
      </c>
      <c r="Y48" s="3" t="str">
        <f>IF(Matrix!$AU$23=1,Matrix!$AX48,"")</f>
        <v/>
      </c>
      <c r="Z48" s="3" t="str">
        <f>IF(Matrix!$AU$24=1,Matrix!$AX48,"")</f>
        <v/>
      </c>
      <c r="AA48" s="3" t="str">
        <f>IF(Matrix!$AU$25=1,Matrix!$AX48,"")</f>
        <v/>
      </c>
      <c r="AB48" s="3" t="str">
        <f>IF(Matrix!$AU$26=1,Matrix!$AX48,"")</f>
        <v/>
      </c>
      <c r="AC48" s="3" t="str">
        <f>IF(Matrix!$AU$27=1,Matrix!$AX48,"")</f>
        <v/>
      </c>
      <c r="AD48" s="3" t="str">
        <f>IF(Matrix!$AU$28=1,Matrix!$AX48,"")</f>
        <v/>
      </c>
      <c r="AE48" s="3" t="str">
        <f>IF(Matrix!$AU$29=1,Matrix!$AX48,"")</f>
        <v/>
      </c>
      <c r="AF48" s="3" t="str">
        <f>IF(Matrix!$AU$30=1,Matrix!$AX48,"")</f>
        <v/>
      </c>
      <c r="AG48" s="3" t="str">
        <f>IF(Matrix!$AU$31=1,Matrix!$AX48,"")</f>
        <v/>
      </c>
      <c r="AH48" s="3" t="str">
        <f>IF(Matrix!$AU$32=1,Matrix!$AX48,"")</f>
        <v/>
      </c>
      <c r="AI48" s="3" t="str">
        <f>IF(Matrix!$AU$33=1,Matrix!$AX48,"")</f>
        <v/>
      </c>
      <c r="AJ48" s="3" t="str">
        <f>IF(Matrix!$AU$34=1,Matrix!$AX48,"")</f>
        <v/>
      </c>
      <c r="AK48" s="3" t="str">
        <f>IF(Matrix!$AU$35=1,Matrix!$AX48,"")</f>
        <v/>
      </c>
      <c r="AL48" s="3" t="str">
        <f>IF(Matrix!$AU$36=1,Matrix!$AX48,"")</f>
        <v/>
      </c>
    </row>
    <row r="49" spans="6:38" x14ac:dyDescent="0.25">
      <c r="F49" s="3" t="str">
        <f>Matrix!X49</f>
        <v>Todessehnsucht</v>
      </c>
      <c r="K49" s="3" t="str">
        <f>Matrix!AP49</f>
        <v>WM: Waffe aufst.</v>
      </c>
      <c r="M49" s="3" t="str">
        <f>IF(Matrix!$AU$11=1,Matrix!$AX49,"")</f>
        <v/>
      </c>
      <c r="N49" s="3" t="str">
        <f>IF(Matrix!$AU$12=1,Matrix!$AX49,"")</f>
        <v/>
      </c>
      <c r="O49" s="3" t="str">
        <f>IF(Matrix!$AU$13=1,Matrix!$AX49,"")</f>
        <v/>
      </c>
      <c r="P49" s="3" t="str">
        <f>IF(Matrix!$AU$14=1,Matrix!$AX49,"")</f>
        <v/>
      </c>
      <c r="Q49" s="3" t="str">
        <f>IF(Matrix!$AU$15=1,Matrix!$AX49,"")</f>
        <v/>
      </c>
      <c r="R49" s="3" t="str">
        <f>IF(Matrix!$AU$16=1,Matrix!$AX49,"")</f>
        <v/>
      </c>
      <c r="S49" s="3" t="str">
        <f>IF(Matrix!$AU$17=1,Matrix!$AX49,"")</f>
        <v/>
      </c>
      <c r="T49" s="3" t="str">
        <f>IF(Matrix!$AU$18=1,Matrix!$AX49,"")</f>
        <v/>
      </c>
      <c r="U49" s="3" t="str">
        <f>IF(Matrix!$AU$19=1,Matrix!$AX49,"")</f>
        <v/>
      </c>
      <c r="V49" s="3" t="str">
        <f>IF(Matrix!$AU$20=1,Matrix!$AX49,"")</f>
        <v/>
      </c>
      <c r="W49" s="3" t="str">
        <f>IF(Matrix!$AU$21=1,Matrix!$AX49,"")</f>
        <v/>
      </c>
      <c r="X49" s="3" t="str">
        <f>IF(Matrix!$AU$22=1,Matrix!$AX49,"")</f>
        <v/>
      </c>
      <c r="Y49" s="3" t="str">
        <f>IF(Matrix!$AU$23=1,Matrix!$AX49,"")</f>
        <v/>
      </c>
      <c r="Z49" s="3" t="str">
        <f>IF(Matrix!$AU$24=1,Matrix!$AX49,"")</f>
        <v/>
      </c>
      <c r="AA49" s="3" t="str">
        <f>IF(Matrix!$AU$25=1,Matrix!$AX49,"")</f>
        <v/>
      </c>
      <c r="AB49" s="3" t="str">
        <f>IF(Matrix!$AU$26=1,Matrix!$AX49,"")</f>
        <v/>
      </c>
      <c r="AC49" s="3" t="str">
        <f>IF(Matrix!$AU$27=1,Matrix!$AX49,"")</f>
        <v/>
      </c>
      <c r="AD49" s="3" t="str">
        <f>IF(Matrix!$AU$28=1,Matrix!$AX49,"")</f>
        <v/>
      </c>
      <c r="AE49" s="3" t="str">
        <f>IF(Matrix!$AU$29=1,Matrix!$AX49,"")</f>
        <v/>
      </c>
      <c r="AF49" s="3" t="str">
        <f>IF(Matrix!$AU$30=1,Matrix!$AX49,"")</f>
        <v/>
      </c>
      <c r="AG49" s="3" t="str">
        <f>IF(Matrix!$AU$31=1,Matrix!$AX49,"")</f>
        <v/>
      </c>
      <c r="AH49" s="3" t="str">
        <f>IF(Matrix!$AU$32=1,Matrix!$AX49,"")</f>
        <v/>
      </c>
      <c r="AI49" s="3" t="str">
        <f>IF(Matrix!$AU$33=1,Matrix!$AX49,"")</f>
        <v/>
      </c>
      <c r="AJ49" s="3" t="str">
        <f>IF(Matrix!$AU$34=1,Matrix!$AX49,"")</f>
        <v/>
      </c>
      <c r="AK49" s="3" t="str">
        <f>IF(Matrix!$AU$35=1,Matrix!$AX49,"")</f>
        <v/>
      </c>
      <c r="AL49" s="3" t="str">
        <f>IF(Matrix!$AU$36=1,Matrix!$AX49,"")</f>
        <v/>
      </c>
    </row>
    <row r="50" spans="6:38" x14ac:dyDescent="0.25">
      <c r="F50" s="3" t="str">
        <f>Matrix!X50</f>
        <v>Verflucht 1</v>
      </c>
      <c r="K50" s="3" t="str">
        <f>Matrix!AP50</f>
        <v>WM: Schild verb</v>
      </c>
      <c r="M50" s="3" t="str">
        <f>IF(Matrix!$AU$11=1,Matrix!$AX50,"")</f>
        <v/>
      </c>
      <c r="N50" s="3" t="str">
        <f>IF(Matrix!$AU$12=1,Matrix!$AX50,"")</f>
        <v/>
      </c>
      <c r="O50" s="3" t="str">
        <f>IF(Matrix!$AU$13=1,Matrix!$AX50,"")</f>
        <v/>
      </c>
      <c r="P50" s="3" t="str">
        <f>IF(Matrix!$AU$14=1,Matrix!$AX50,"")</f>
        <v/>
      </c>
      <c r="Q50" s="3" t="str">
        <f>IF(Matrix!$AU$15=1,Matrix!$AX50,"")</f>
        <v/>
      </c>
      <c r="R50" s="3" t="str">
        <f>IF(Matrix!$AU$16=1,Matrix!$AX50,"")</f>
        <v/>
      </c>
      <c r="S50" s="3" t="str">
        <f>IF(Matrix!$AU$17=1,Matrix!$AX50,"")</f>
        <v/>
      </c>
      <c r="T50" s="3" t="str">
        <f>IF(Matrix!$AU$18=1,Matrix!$AX50,"")</f>
        <v/>
      </c>
      <c r="U50" s="3" t="str">
        <f>IF(Matrix!$AU$19=1,Matrix!$AX50,"")</f>
        <v/>
      </c>
      <c r="V50" s="3" t="str">
        <f>IF(Matrix!$AU$20=1,Matrix!$AX50,"")</f>
        <v/>
      </c>
      <c r="W50" s="3" t="str">
        <f>IF(Matrix!$AU$21=1,Matrix!$AX50,"")</f>
        <v/>
      </c>
      <c r="X50" s="3" t="str">
        <f>IF(Matrix!$AU$22=1,Matrix!$AX50,"")</f>
        <v/>
      </c>
      <c r="Y50" s="3" t="str">
        <f>IF(Matrix!$AU$23=1,Matrix!$AX50,"")</f>
        <v/>
      </c>
      <c r="Z50" s="3" t="str">
        <f>IF(Matrix!$AU$24=1,Matrix!$AX50,"")</f>
        <v/>
      </c>
      <c r="AA50" s="3" t="str">
        <f>IF(Matrix!$AU$25=1,Matrix!$AX50,"")</f>
        <v/>
      </c>
      <c r="AB50" s="3" t="str">
        <f>IF(Matrix!$AU$26=1,Matrix!$AX50,"")</f>
        <v/>
      </c>
      <c r="AC50" s="3" t="str">
        <f>IF(Matrix!$AU$27=1,Matrix!$AX50,"")</f>
        <v/>
      </c>
      <c r="AD50" s="3" t="str">
        <f>IF(Matrix!$AU$28=1,Matrix!$AX50,"")</f>
        <v/>
      </c>
      <c r="AE50" s="3" t="str">
        <f>IF(Matrix!$AU$29=1,Matrix!$AX50,"")</f>
        <v/>
      </c>
      <c r="AF50" s="3" t="str">
        <f>IF(Matrix!$AU$30=1,Matrix!$AX50,"")</f>
        <v/>
      </c>
      <c r="AG50" s="3" t="str">
        <f>IF(Matrix!$AU$31=1,Matrix!$AX50,"")</f>
        <v/>
      </c>
      <c r="AH50" s="3" t="str">
        <f>IF(Matrix!$AU$32=1,Matrix!$AX50,"")</f>
        <v/>
      </c>
      <c r="AI50" s="3" t="str">
        <f>IF(Matrix!$AU$33=1,Matrix!$AX50,"")</f>
        <v/>
      </c>
      <c r="AJ50" s="3" t="str">
        <f>IF(Matrix!$AU$34=1,Matrix!$AX50,"")</f>
        <v/>
      </c>
      <c r="AK50" s="3" t="str">
        <f>IF(Matrix!$AU$35=1,Matrix!$AX50,"")</f>
        <v/>
      </c>
      <c r="AL50" s="3" t="str">
        <f>IF(Matrix!$AU$36=1,Matrix!$AX50,"")</f>
        <v/>
      </c>
    </row>
    <row r="51" spans="6:38" x14ac:dyDescent="0.25">
      <c r="F51" s="3" t="str">
        <f>Matrix!X51</f>
        <v>Verflucht 2</v>
      </c>
      <c r="K51" s="3" t="str">
        <f>Matrix!AP51</f>
        <v>Zweihänd. Kämpfen</v>
      </c>
      <c r="M51" s="3" t="str">
        <f>IF(Matrix!$AU$11=1,Matrix!$AX51,"")</f>
        <v/>
      </c>
      <c r="N51" s="3" t="str">
        <f>IF(Matrix!$AU$12=1,Matrix!$AX51,"")</f>
        <v/>
      </c>
      <c r="O51" s="3" t="str">
        <f>IF(Matrix!$AU$13=1,Matrix!$AX51,"")</f>
        <v/>
      </c>
      <c r="P51" s="3" t="str">
        <f>IF(Matrix!$AU$14=1,Matrix!$AX51,"")</f>
        <v/>
      </c>
      <c r="Q51" s="3" t="str">
        <f>IF(Matrix!$AU$15=1,Matrix!$AX51,"")</f>
        <v/>
      </c>
      <c r="R51" s="3" t="str">
        <f>IF(Matrix!$AU$16=1,Matrix!$AX51,"")</f>
        <v/>
      </c>
      <c r="S51" s="3" t="str">
        <f>IF(Matrix!$AU$17=1,Matrix!$AX51,"")</f>
        <v/>
      </c>
      <c r="T51" s="3" t="str">
        <f>IF(Matrix!$AU$18=1,Matrix!$AX51,"")</f>
        <v/>
      </c>
      <c r="U51" s="3" t="str">
        <f>IF(Matrix!$AU$19=1,Matrix!$AX51,"")</f>
        <v/>
      </c>
      <c r="V51" s="3" t="str">
        <f>IF(Matrix!$AU$20=1,Matrix!$AX51,"")</f>
        <v/>
      </c>
      <c r="W51" s="3" t="str">
        <f>IF(Matrix!$AU$21=1,Matrix!$AX51,"")</f>
        <v/>
      </c>
      <c r="X51" s="3" t="str">
        <f>IF(Matrix!$AU$22=1,Matrix!$AX51,"")</f>
        <v/>
      </c>
      <c r="Y51" s="3" t="str">
        <f>IF(Matrix!$AU$23=1,Matrix!$AX51,"")</f>
        <v/>
      </c>
      <c r="Z51" s="3" t="str">
        <f>IF(Matrix!$AU$24=1,Matrix!$AX51,"")</f>
        <v/>
      </c>
      <c r="AA51" s="3" t="str">
        <f>IF(Matrix!$AU$25=1,Matrix!$AX51,"")</f>
        <v/>
      </c>
      <c r="AB51" s="3" t="str">
        <f>IF(Matrix!$AU$26=1,Matrix!$AX51,"")</f>
        <v/>
      </c>
      <c r="AC51" s="3" t="str">
        <f>IF(Matrix!$AU$27=1,Matrix!$AX51,"")</f>
        <v/>
      </c>
      <c r="AD51" s="3" t="str">
        <f>IF(Matrix!$AU$28=1,Matrix!$AX51,"")</f>
        <v/>
      </c>
      <c r="AE51" s="3" t="str">
        <f>IF(Matrix!$AU$29=1,Matrix!$AX51,"")</f>
        <v/>
      </c>
      <c r="AF51" s="3" t="str">
        <f>IF(Matrix!$AU$30=1,Matrix!$AX51,"")</f>
        <v/>
      </c>
      <c r="AG51" s="3" t="str">
        <f>IF(Matrix!$AU$31=1,Matrix!$AX51,"")</f>
        <v/>
      </c>
      <c r="AH51" s="3" t="str">
        <f>IF(Matrix!$AU$32=1,Matrix!$AX51,"")</f>
        <v/>
      </c>
      <c r="AI51" s="3" t="str">
        <f>IF(Matrix!$AU$33=1,Matrix!$AX51,"")</f>
        <v/>
      </c>
      <c r="AJ51" s="3" t="str">
        <f>IF(Matrix!$AU$34=1,Matrix!$AX51,"")</f>
        <v/>
      </c>
      <c r="AK51" s="3" t="str">
        <f>IF(Matrix!$AU$35=1,Matrix!$AX51,"")</f>
        <v/>
      </c>
      <c r="AL51" s="3" t="str">
        <f>IF(Matrix!$AU$36=1,Matrix!$AX51,"")</f>
        <v/>
      </c>
    </row>
    <row r="52" spans="6:38" x14ac:dyDescent="0.25">
      <c r="F52" s="3" t="str">
        <f>Matrix!X52</f>
        <v>Verflucht 3</v>
      </c>
      <c r="M52" s="34" t="str">
        <f>IF(Matrix!$AU$11=1,Matrix!$AX52,"")</f>
        <v/>
      </c>
      <c r="N52" s="34" t="str">
        <f>IF(Matrix!$AU$12=1,Matrix!$AX52,"")</f>
        <v/>
      </c>
      <c r="O52" s="34" t="str">
        <f>IF(Matrix!$AU$13=1,Matrix!$AX52,"")</f>
        <v/>
      </c>
      <c r="P52" s="34" t="str">
        <f>IF(Matrix!$AU$14=1,Matrix!$AX52,"")</f>
        <v/>
      </c>
      <c r="Q52" s="34" t="str">
        <f>IF(Matrix!$AU$15=1,Matrix!$AX52,"")</f>
        <v/>
      </c>
      <c r="R52" s="34" t="str">
        <f>IF(Matrix!$AU$16=1,Matrix!$AX52,"")</f>
        <v/>
      </c>
      <c r="S52" s="34" t="str">
        <f>IF(Matrix!$AU$17=1,Matrix!$AX52,"")</f>
        <v/>
      </c>
      <c r="T52" s="34" t="str">
        <f>IF(Matrix!$AU$18=1,Matrix!$AX52,"")</f>
        <v/>
      </c>
      <c r="U52" s="34" t="str">
        <f>IF(Matrix!$AU$19=1,Matrix!$AX52,"")</f>
        <v/>
      </c>
      <c r="V52" s="34" t="str">
        <f>IF(Matrix!$AU$20=1,Matrix!$AX52,"")</f>
        <v/>
      </c>
      <c r="W52" s="34" t="str">
        <f>IF(Matrix!$AU$21=1,Matrix!$AX52,"")</f>
        <v/>
      </c>
      <c r="X52" s="34" t="str">
        <f>IF(Matrix!$AU$22=1,Matrix!$AX52,"")</f>
        <v/>
      </c>
      <c r="Y52" s="34" t="str">
        <f>IF(Matrix!$AU$23=1,Matrix!$AX52,"")</f>
        <v/>
      </c>
      <c r="Z52" s="34" t="str">
        <f>IF(Matrix!$AU$24=1,Matrix!$AX52,"")</f>
        <v/>
      </c>
      <c r="AA52" s="34" t="str">
        <f>IF(Matrix!$AU$25=1,Matrix!$AX52,"")</f>
        <v/>
      </c>
      <c r="AB52" s="34" t="str">
        <f>IF(Matrix!$AU$26=1,Matrix!$AX52,"")</f>
        <v/>
      </c>
      <c r="AC52" s="34" t="str">
        <f>IF(Matrix!$AU$27=1,Matrix!$AX52,"")</f>
        <v/>
      </c>
      <c r="AD52" s="34" t="str">
        <f>IF(Matrix!$AU$28=1,Matrix!$AX52,"")</f>
        <v/>
      </c>
      <c r="AE52" s="34" t="str">
        <f>IF(Matrix!$AU$29=1,Matrix!$AX52,"")</f>
        <v/>
      </c>
      <c r="AF52" s="34" t="str">
        <f>IF(Matrix!$AU$30=1,Matrix!$AX52,"")</f>
        <v/>
      </c>
      <c r="AG52" s="34" t="str">
        <f>IF(Matrix!$AU$31=1,Matrix!$AX52,"")</f>
        <v/>
      </c>
      <c r="AH52" s="34" t="str">
        <f>IF(Matrix!$AU$32=1,Matrix!$AX52,"")</f>
        <v/>
      </c>
      <c r="AI52" s="34" t="str">
        <f>IF(Matrix!$AU$33=1,Matrix!$AX52,"")</f>
        <v/>
      </c>
      <c r="AJ52" s="34" t="str">
        <f>IF(Matrix!$AU$34=1,Matrix!$AX52,"")</f>
        <v/>
      </c>
      <c r="AK52" s="34" t="str">
        <f>IF(Matrix!$AU$35=1,Matrix!$AX52,"")</f>
        <v/>
      </c>
      <c r="AL52" s="34" t="str">
        <f>IF(Matrix!$AU$36=1,Matrix!$AX52,"")</f>
        <v/>
      </c>
    </row>
    <row r="53" spans="6:38" x14ac:dyDescent="0.25">
      <c r="F53" s="3" t="str">
        <f>Matrix!X53</f>
        <v>Vergebend</v>
      </c>
    </row>
    <row r="54" spans="6:38" x14ac:dyDescent="0.25">
      <c r="F54" s="3" t="str">
        <f>Matrix!X54</f>
        <v>Wahnsinn</v>
      </c>
    </row>
    <row r="55" spans="6:38" x14ac:dyDescent="0.25">
      <c r="F55" s="3" t="str">
        <f>Matrix!X55</f>
        <v>Zwanghafte Neugier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3"/>
  <sheetViews>
    <sheetView topLeftCell="AR1" zoomScale="70" zoomScaleNormal="70" workbookViewId="0">
      <selection activeCell="G11" sqref="G11:O11"/>
    </sheetView>
  </sheetViews>
  <sheetFormatPr baseColWidth="10" defaultColWidth="14.140625" defaultRowHeight="15" x14ac:dyDescent="0.25"/>
  <cols>
    <col min="1" max="1" width="18.5703125" style="3" bestFit="1" customWidth="1"/>
    <col min="2" max="2" width="15.28515625" style="3" bestFit="1" customWidth="1"/>
    <col min="3" max="3" width="14.140625" style="6"/>
    <col min="4" max="4" width="15.140625" style="3" bestFit="1" customWidth="1"/>
    <col min="5" max="5" width="10.85546875" style="3" bestFit="1" customWidth="1"/>
    <col min="6" max="6" width="12.140625" style="3" bestFit="1" customWidth="1"/>
    <col min="7" max="7" width="8.42578125" style="3" bestFit="1" customWidth="1"/>
    <col min="8" max="8" width="12.28515625" style="6" bestFit="1" customWidth="1"/>
    <col min="9" max="9" width="18.85546875" style="3" bestFit="1" customWidth="1"/>
    <col min="10" max="10" width="16" style="3" bestFit="1" customWidth="1"/>
    <col min="11" max="11" width="14.28515625" style="3" bestFit="1" customWidth="1"/>
    <col min="12" max="12" width="13" style="3" bestFit="1" customWidth="1"/>
    <col min="13" max="13" width="11.7109375" style="3" bestFit="1" customWidth="1"/>
    <col min="14" max="14" width="14.140625" style="6"/>
    <col min="15" max="15" width="10.140625" style="2" bestFit="1" customWidth="1"/>
    <col min="16" max="16" width="26.5703125" style="2" bestFit="1" customWidth="1"/>
    <col min="17" max="17" width="14.42578125" style="2" bestFit="1" customWidth="1"/>
    <col min="18" max="18" width="14.140625" style="6"/>
    <col min="19" max="19" width="27.42578125" style="3" bestFit="1" customWidth="1"/>
    <col min="20" max="20" width="11.7109375" style="3" bestFit="1" customWidth="1"/>
    <col min="21" max="21" width="10" style="3" bestFit="1" customWidth="1"/>
    <col min="22" max="22" width="9.140625" style="3" bestFit="1" customWidth="1"/>
    <col min="23" max="23" width="14.140625" style="6"/>
    <col min="24" max="24" width="23.42578125" style="3" bestFit="1" customWidth="1"/>
    <col min="25" max="25" width="13" style="3" bestFit="1" customWidth="1"/>
    <col min="26" max="26" width="9.28515625" style="3" bestFit="1" customWidth="1"/>
    <col min="27" max="27" width="9.140625" style="3" bestFit="1" customWidth="1"/>
    <col min="28" max="28" width="14.140625" style="6"/>
    <col min="29" max="29" width="34.28515625" style="12" customWidth="1"/>
    <col min="30" max="30" width="5.85546875" style="12" customWidth="1"/>
    <col min="31" max="31" width="40" style="12" customWidth="1"/>
    <col min="32" max="32" width="6.85546875" style="12" bestFit="1" customWidth="1"/>
    <col min="33" max="33" width="34.28515625" style="12" customWidth="1"/>
    <col min="34" max="34" width="5.85546875" style="12" customWidth="1"/>
    <col min="35" max="35" width="40" style="12" customWidth="1"/>
    <col min="36" max="36" width="34.28515625" style="12" customWidth="1"/>
    <col min="37" max="37" width="5.85546875" style="12" customWidth="1"/>
    <col min="38" max="38" width="40" style="12" customWidth="1"/>
    <col min="39" max="39" width="34.28515625" style="12" customWidth="1"/>
    <col min="40" max="40" width="5.85546875" style="12" customWidth="1"/>
    <col min="41" max="41" width="40" style="12" customWidth="1"/>
    <col min="42" max="42" width="34.28515625" style="12" customWidth="1"/>
    <col min="43" max="43" width="5.85546875" style="12" customWidth="1"/>
    <col min="44" max="44" width="40" style="12" customWidth="1"/>
    <col min="45" max="45" width="14" style="6" customWidth="1"/>
    <col min="46" max="46" width="18.140625" style="3" bestFit="1" customWidth="1"/>
    <col min="47" max="47" width="15.7109375" style="3" bestFit="1" customWidth="1"/>
    <col min="48" max="48" width="14" style="6" customWidth="1"/>
    <col min="49" max="49" width="7.85546875" style="3" bestFit="1" customWidth="1"/>
    <col min="50" max="50" width="35.7109375" style="3" customWidth="1"/>
    <col min="51" max="51" width="7.85546875" style="3" bestFit="1" customWidth="1"/>
    <col min="52" max="52" width="4.85546875" style="3" bestFit="1" customWidth="1"/>
    <col min="53" max="53" width="21" style="3" customWidth="1"/>
    <col min="54" max="16384" width="14.140625" style="3"/>
  </cols>
  <sheetData>
    <row r="1" spans="1:53" s="4" customFormat="1" ht="30" x14ac:dyDescent="0.25">
      <c r="A1" s="4" t="s">
        <v>45</v>
      </c>
      <c r="B1" s="4" t="s">
        <v>86</v>
      </c>
      <c r="C1" s="5"/>
      <c r="D1" s="4" t="s">
        <v>78</v>
      </c>
      <c r="E1" s="4" t="s">
        <v>81</v>
      </c>
      <c r="F1" s="4" t="s">
        <v>80</v>
      </c>
      <c r="G1" s="4" t="s">
        <v>79</v>
      </c>
      <c r="H1" s="5"/>
      <c r="I1" s="1" t="s">
        <v>106</v>
      </c>
      <c r="J1" s="1" t="s">
        <v>83</v>
      </c>
      <c r="K1" s="1" t="s">
        <v>82</v>
      </c>
      <c r="L1" s="1" t="s">
        <v>111</v>
      </c>
      <c r="M1" s="1" t="s">
        <v>90</v>
      </c>
      <c r="N1" s="5"/>
      <c r="O1" s="1" t="s">
        <v>111</v>
      </c>
      <c r="P1" s="1" t="s">
        <v>87</v>
      </c>
      <c r="Q1" s="1" t="s">
        <v>89</v>
      </c>
      <c r="R1" s="5"/>
      <c r="S1" s="1" t="s">
        <v>139</v>
      </c>
      <c r="T1" s="1" t="s">
        <v>208</v>
      </c>
      <c r="U1" s="1" t="s">
        <v>138</v>
      </c>
      <c r="V1" s="1" t="s">
        <v>206</v>
      </c>
      <c r="W1" s="5"/>
      <c r="X1" s="1" t="s">
        <v>188</v>
      </c>
      <c r="Y1" s="1" t="s">
        <v>209</v>
      </c>
      <c r="Z1" s="1" t="s">
        <v>150</v>
      </c>
      <c r="AA1" s="1" t="s">
        <v>207</v>
      </c>
      <c r="AB1" s="5"/>
      <c r="AC1" s="1" t="s">
        <v>241</v>
      </c>
      <c r="AD1" s="1" t="s">
        <v>372</v>
      </c>
      <c r="AE1" s="1" t="s">
        <v>373</v>
      </c>
      <c r="AF1" s="1" t="s">
        <v>455</v>
      </c>
      <c r="AG1" s="1" t="s">
        <v>374</v>
      </c>
      <c r="AH1" s="1" t="s">
        <v>372</v>
      </c>
      <c r="AI1" s="1" t="s">
        <v>373</v>
      </c>
      <c r="AJ1" s="1" t="s">
        <v>242</v>
      </c>
      <c r="AK1" s="1" t="s">
        <v>372</v>
      </c>
      <c r="AL1" s="1" t="s">
        <v>373</v>
      </c>
      <c r="AM1" s="1" t="s">
        <v>375</v>
      </c>
      <c r="AN1" s="1" t="s">
        <v>372</v>
      </c>
      <c r="AO1" s="1" t="s">
        <v>373</v>
      </c>
      <c r="AP1" s="1" t="s">
        <v>459</v>
      </c>
      <c r="AQ1" s="1" t="s">
        <v>372</v>
      </c>
      <c r="AR1" s="1" t="s">
        <v>373</v>
      </c>
      <c r="AS1" s="5"/>
      <c r="AT1" s="4" t="s">
        <v>516</v>
      </c>
      <c r="AU1" s="4" t="s">
        <v>735</v>
      </c>
      <c r="AV1" s="5"/>
      <c r="AW1" s="4" t="s">
        <v>788</v>
      </c>
      <c r="AX1" s="4" t="s">
        <v>460</v>
      </c>
      <c r="AY1" s="4" t="s">
        <v>486</v>
      </c>
      <c r="AZ1" s="4" t="s">
        <v>372</v>
      </c>
      <c r="BA1" s="4" t="s">
        <v>490</v>
      </c>
    </row>
    <row r="2" spans="1:53" x14ac:dyDescent="0.25">
      <c r="A2" s="3" t="s">
        <v>84</v>
      </c>
      <c r="B2" s="3">
        <v>1</v>
      </c>
      <c r="D2" s="3" t="s">
        <v>2</v>
      </c>
      <c r="E2" s="3">
        <v>1</v>
      </c>
      <c r="F2" s="3">
        <v>0</v>
      </c>
      <c r="G2" s="3">
        <v>3</v>
      </c>
      <c r="I2" s="2">
        <v>0</v>
      </c>
      <c r="J2" s="2" t="s">
        <v>38</v>
      </c>
      <c r="K2" s="2">
        <v>1</v>
      </c>
      <c r="L2" s="2">
        <v>1</v>
      </c>
      <c r="M2" s="2">
        <v>0</v>
      </c>
      <c r="O2" s="2">
        <v>0</v>
      </c>
      <c r="P2" s="2" t="s">
        <v>37</v>
      </c>
      <c r="Q2" s="2">
        <v>1</v>
      </c>
      <c r="S2" s="3" t="s">
        <v>123</v>
      </c>
      <c r="T2" s="3">
        <v>1</v>
      </c>
      <c r="U2" s="3">
        <v>2</v>
      </c>
      <c r="V2" s="3">
        <v>0</v>
      </c>
      <c r="X2" s="3" t="s">
        <v>204</v>
      </c>
      <c r="Y2" s="3">
        <v>1</v>
      </c>
      <c r="Z2" s="3">
        <v>1</v>
      </c>
      <c r="AA2" s="3">
        <v>0</v>
      </c>
      <c r="AC2" s="16" t="s">
        <v>251</v>
      </c>
      <c r="AD2" s="16">
        <v>3</v>
      </c>
      <c r="AE2" s="16" t="s">
        <v>11</v>
      </c>
      <c r="AF2" s="16">
        <v>1</v>
      </c>
      <c r="AG2" s="16" t="s">
        <v>337</v>
      </c>
      <c r="AH2" s="16">
        <v>1</v>
      </c>
      <c r="AI2" s="16" t="s">
        <v>376</v>
      </c>
      <c r="AJ2" s="16" t="s">
        <v>293</v>
      </c>
      <c r="AK2" s="16">
        <v>2</v>
      </c>
      <c r="AL2" s="16" t="s">
        <v>377</v>
      </c>
      <c r="AM2" s="16" t="s">
        <v>252</v>
      </c>
      <c r="AN2" s="16">
        <v>1</v>
      </c>
      <c r="AO2" s="16" t="s">
        <v>253</v>
      </c>
      <c r="AP2" s="16" t="s">
        <v>254</v>
      </c>
      <c r="AQ2" s="16">
        <v>3</v>
      </c>
      <c r="AR2" s="16" t="s">
        <v>11</v>
      </c>
      <c r="AT2" s="3" t="s">
        <v>517</v>
      </c>
      <c r="AU2" s="3">
        <v>1</v>
      </c>
      <c r="AW2" s="3">
        <v>1</v>
      </c>
      <c r="AX2" s="3" t="s">
        <v>491</v>
      </c>
      <c r="AY2" s="3">
        <v>1</v>
      </c>
      <c r="AZ2" s="3">
        <v>1</v>
      </c>
    </row>
    <row r="3" spans="1:53" x14ac:dyDescent="0.25">
      <c r="A3" s="3" t="s">
        <v>85</v>
      </c>
      <c r="B3" s="3">
        <v>2</v>
      </c>
      <c r="D3" s="3" t="s">
        <v>6</v>
      </c>
      <c r="E3" s="3">
        <v>2</v>
      </c>
      <c r="F3" s="3">
        <v>0</v>
      </c>
      <c r="G3" s="3">
        <v>4</v>
      </c>
      <c r="I3" s="2">
        <v>0</v>
      </c>
      <c r="J3" s="2" t="s">
        <v>29</v>
      </c>
      <c r="K3" s="2">
        <v>2</v>
      </c>
      <c r="L3" s="2">
        <v>2</v>
      </c>
      <c r="M3" s="2">
        <v>0</v>
      </c>
      <c r="O3" s="2">
        <v>1</v>
      </c>
      <c r="P3" s="2" t="s">
        <v>39</v>
      </c>
      <c r="Q3" s="2">
        <v>2</v>
      </c>
      <c r="S3" s="3" t="s">
        <v>124</v>
      </c>
      <c r="T3" s="3">
        <v>2</v>
      </c>
      <c r="U3" s="3">
        <v>2</v>
      </c>
      <c r="V3" s="3">
        <v>0</v>
      </c>
      <c r="X3" s="3" t="s">
        <v>185</v>
      </c>
      <c r="Y3" s="3">
        <v>2</v>
      </c>
      <c r="Z3" s="3">
        <v>1</v>
      </c>
      <c r="AA3" s="3">
        <v>0</v>
      </c>
      <c r="AC3" s="16" t="s">
        <v>256</v>
      </c>
      <c r="AD3" s="16">
        <v>1</v>
      </c>
      <c r="AE3" s="12" t="s">
        <v>11</v>
      </c>
      <c r="AF3" s="12">
        <v>1</v>
      </c>
      <c r="AG3" s="16" t="s">
        <v>338</v>
      </c>
      <c r="AH3" s="16">
        <v>2</v>
      </c>
      <c r="AI3" s="16" t="s">
        <v>378</v>
      </c>
      <c r="AJ3" s="16" t="s">
        <v>347</v>
      </c>
      <c r="AK3" s="16">
        <v>4</v>
      </c>
      <c r="AL3" s="16" t="s">
        <v>379</v>
      </c>
      <c r="AM3" s="16" t="s">
        <v>260</v>
      </c>
      <c r="AN3" s="16">
        <v>2</v>
      </c>
      <c r="AO3" s="16" t="s">
        <v>11</v>
      </c>
      <c r="AP3" s="16" t="s">
        <v>255</v>
      </c>
      <c r="AQ3" s="16">
        <v>3</v>
      </c>
      <c r="AR3" s="18" t="s">
        <v>11</v>
      </c>
      <c r="AT3" s="3" t="s">
        <v>551</v>
      </c>
      <c r="AU3" s="3">
        <v>2</v>
      </c>
      <c r="AW3" s="3">
        <v>1</v>
      </c>
      <c r="AX3" s="3" t="s">
        <v>492</v>
      </c>
      <c r="AY3" s="3">
        <v>3</v>
      </c>
      <c r="AZ3" s="3">
        <v>3</v>
      </c>
    </row>
    <row r="4" spans="1:53" x14ac:dyDescent="0.25">
      <c r="D4" s="3" t="s">
        <v>7</v>
      </c>
      <c r="E4" s="3">
        <v>3</v>
      </c>
      <c r="F4" s="3">
        <v>0</v>
      </c>
      <c r="G4" s="3">
        <v>2</v>
      </c>
      <c r="I4" s="2">
        <v>0</v>
      </c>
      <c r="J4" s="2" t="s">
        <v>18</v>
      </c>
      <c r="K4" s="2">
        <v>3</v>
      </c>
      <c r="L4" s="2">
        <v>3</v>
      </c>
      <c r="M4" s="2">
        <v>1</v>
      </c>
      <c r="O4" s="2">
        <v>1</v>
      </c>
      <c r="P4" s="2" t="s">
        <v>40</v>
      </c>
      <c r="Q4" s="2">
        <v>3</v>
      </c>
      <c r="S4" s="3" t="s">
        <v>125</v>
      </c>
      <c r="T4" s="3">
        <v>3</v>
      </c>
      <c r="U4" s="3">
        <v>5</v>
      </c>
      <c r="V4" s="3">
        <v>1</v>
      </c>
      <c r="X4" s="3" t="s">
        <v>186</v>
      </c>
      <c r="Y4" s="3">
        <v>3</v>
      </c>
      <c r="Z4" s="3">
        <v>2</v>
      </c>
      <c r="AA4" s="3">
        <v>0</v>
      </c>
      <c r="AC4" s="16" t="s">
        <v>258</v>
      </c>
      <c r="AD4" s="16">
        <v>3</v>
      </c>
      <c r="AE4" s="12" t="s">
        <v>11</v>
      </c>
      <c r="AF4" s="12">
        <v>1</v>
      </c>
      <c r="AG4" s="16" t="s">
        <v>339</v>
      </c>
      <c r="AH4" s="16">
        <v>3</v>
      </c>
      <c r="AI4" s="16" t="s">
        <v>380</v>
      </c>
      <c r="AJ4" s="16" t="s">
        <v>348</v>
      </c>
      <c r="AK4" s="16">
        <v>8</v>
      </c>
      <c r="AL4" s="16" t="s">
        <v>381</v>
      </c>
      <c r="AM4" s="16" t="s">
        <v>261</v>
      </c>
      <c r="AN4" s="16">
        <v>5</v>
      </c>
      <c r="AO4" s="16" t="s">
        <v>382</v>
      </c>
      <c r="AP4" s="16" t="s">
        <v>257</v>
      </c>
      <c r="AQ4" s="16">
        <v>2</v>
      </c>
      <c r="AR4" s="16" t="s">
        <v>11</v>
      </c>
      <c r="AT4" s="3" t="s">
        <v>789</v>
      </c>
      <c r="AU4" s="3">
        <v>3</v>
      </c>
      <c r="AW4" s="3">
        <v>1</v>
      </c>
      <c r="AX4" s="3" t="s">
        <v>493</v>
      </c>
      <c r="AY4" s="3">
        <v>5</v>
      </c>
      <c r="AZ4" s="3">
        <v>5</v>
      </c>
      <c r="BA4" s="3" t="s">
        <v>497</v>
      </c>
    </row>
    <row r="5" spans="1:53" x14ac:dyDescent="0.25">
      <c r="A5" s="6"/>
      <c r="B5" s="6"/>
      <c r="D5" s="3" t="s">
        <v>0</v>
      </c>
      <c r="E5" s="3">
        <v>4</v>
      </c>
      <c r="F5" s="3">
        <v>0</v>
      </c>
      <c r="G5" s="3">
        <v>3</v>
      </c>
      <c r="I5" s="2">
        <v>0</v>
      </c>
      <c r="J5" s="2" t="s">
        <v>15</v>
      </c>
      <c r="K5" s="2">
        <v>4</v>
      </c>
      <c r="L5" s="2">
        <v>4</v>
      </c>
      <c r="M5" s="2">
        <v>-1</v>
      </c>
      <c r="O5" s="2">
        <v>1</v>
      </c>
      <c r="P5" s="2" t="s">
        <v>41</v>
      </c>
      <c r="Q5" s="2">
        <v>4</v>
      </c>
      <c r="S5" s="3" t="s">
        <v>126</v>
      </c>
      <c r="T5" s="3">
        <v>4</v>
      </c>
      <c r="U5" s="3">
        <v>2</v>
      </c>
      <c r="V5" s="3">
        <v>0</v>
      </c>
      <c r="X5" s="3" t="s">
        <v>187</v>
      </c>
      <c r="Y5" s="3">
        <v>4</v>
      </c>
      <c r="Z5" s="3">
        <v>3</v>
      </c>
      <c r="AA5" s="3">
        <v>0</v>
      </c>
      <c r="AC5" s="16" t="s">
        <v>286</v>
      </c>
      <c r="AD5" s="16">
        <v>4</v>
      </c>
      <c r="AE5" s="16" t="s">
        <v>11</v>
      </c>
      <c r="AF5" s="16">
        <v>1</v>
      </c>
      <c r="AG5" s="16" t="s">
        <v>340</v>
      </c>
      <c r="AH5" s="16">
        <v>4</v>
      </c>
      <c r="AI5" s="16" t="s">
        <v>383</v>
      </c>
      <c r="AJ5" s="16" t="s">
        <v>349</v>
      </c>
      <c r="AK5" s="16">
        <v>12</v>
      </c>
      <c r="AL5" s="16" t="s">
        <v>384</v>
      </c>
      <c r="AM5" s="16" t="s">
        <v>287</v>
      </c>
      <c r="AN5" s="16">
        <v>1</v>
      </c>
      <c r="AO5" s="16" t="s">
        <v>11</v>
      </c>
      <c r="AP5" s="16" t="s">
        <v>385</v>
      </c>
      <c r="AQ5" s="16">
        <v>4</v>
      </c>
      <c r="AR5" s="16" t="s">
        <v>11</v>
      </c>
      <c r="AT5" s="3" t="s">
        <v>69</v>
      </c>
      <c r="AU5" s="3">
        <v>4</v>
      </c>
      <c r="AW5" s="3">
        <v>1</v>
      </c>
      <c r="AX5" s="3" t="s">
        <v>494</v>
      </c>
      <c r="AY5" s="3">
        <v>7</v>
      </c>
      <c r="AZ5" s="3">
        <v>8</v>
      </c>
      <c r="BA5" s="3" t="s">
        <v>498</v>
      </c>
    </row>
    <row r="6" spans="1:53" x14ac:dyDescent="0.25">
      <c r="A6" s="4" t="s">
        <v>107</v>
      </c>
      <c r="D6" s="3" t="s">
        <v>3</v>
      </c>
      <c r="E6" s="3">
        <v>7</v>
      </c>
      <c r="F6" s="3">
        <v>1</v>
      </c>
      <c r="G6" s="3">
        <v>3</v>
      </c>
      <c r="I6" s="3">
        <v>0</v>
      </c>
      <c r="J6" s="3" t="s">
        <v>108</v>
      </c>
      <c r="K6" s="2">
        <v>5</v>
      </c>
      <c r="L6" s="2">
        <v>5</v>
      </c>
      <c r="M6" s="3">
        <v>0</v>
      </c>
      <c r="O6" s="2">
        <v>2</v>
      </c>
      <c r="P6" s="2" t="s">
        <v>30</v>
      </c>
      <c r="Q6" s="2">
        <v>5</v>
      </c>
      <c r="S6" s="3" t="s">
        <v>140</v>
      </c>
      <c r="T6" s="3">
        <v>5</v>
      </c>
      <c r="U6" s="3">
        <v>1</v>
      </c>
      <c r="V6" s="3">
        <v>0</v>
      </c>
      <c r="X6" s="3" t="s">
        <v>151</v>
      </c>
      <c r="Y6" s="3">
        <v>5</v>
      </c>
      <c r="Z6" s="3">
        <v>4</v>
      </c>
      <c r="AA6" s="3">
        <v>0</v>
      </c>
      <c r="AC6" s="16" t="s">
        <v>305</v>
      </c>
      <c r="AD6" s="16">
        <v>3</v>
      </c>
      <c r="AE6" s="16" t="s">
        <v>386</v>
      </c>
      <c r="AF6" s="16">
        <v>1</v>
      </c>
      <c r="AG6" s="16" t="s">
        <v>341</v>
      </c>
      <c r="AH6" s="16">
        <v>5</v>
      </c>
      <c r="AI6" s="16" t="s">
        <v>387</v>
      </c>
      <c r="AJ6" s="16" t="s">
        <v>388</v>
      </c>
      <c r="AK6" s="16">
        <v>4</v>
      </c>
      <c r="AL6" s="16" t="s">
        <v>389</v>
      </c>
      <c r="AM6" s="16" t="s">
        <v>288</v>
      </c>
      <c r="AN6" s="16">
        <v>3</v>
      </c>
      <c r="AO6" s="16" t="s">
        <v>390</v>
      </c>
      <c r="AP6" s="16" t="s">
        <v>259</v>
      </c>
      <c r="AQ6" s="16">
        <v>2</v>
      </c>
      <c r="AR6" s="18" t="s">
        <v>11</v>
      </c>
      <c r="AT6" s="3" t="s">
        <v>650</v>
      </c>
      <c r="AU6" s="3">
        <v>5</v>
      </c>
      <c r="AW6" s="3">
        <v>1</v>
      </c>
      <c r="AX6" s="3" t="s">
        <v>499</v>
      </c>
      <c r="AY6" s="3">
        <v>5</v>
      </c>
      <c r="AZ6" s="3">
        <v>7</v>
      </c>
    </row>
    <row r="7" spans="1:53" x14ac:dyDescent="0.25">
      <c r="A7" s="3" t="s">
        <v>86</v>
      </c>
      <c r="B7" s="3">
        <f>VLOOKUP(Charakterblatt!G9,A2:B3,2,FALSE)</f>
        <v>1</v>
      </c>
      <c r="D7" s="3" t="s">
        <v>4</v>
      </c>
      <c r="E7" s="3">
        <v>6</v>
      </c>
      <c r="F7" s="3">
        <v>3</v>
      </c>
      <c r="G7" s="3">
        <v>2</v>
      </c>
      <c r="I7" s="2">
        <v>0</v>
      </c>
      <c r="J7" s="2" t="s">
        <v>36</v>
      </c>
      <c r="K7" s="2">
        <v>6</v>
      </c>
      <c r="L7" s="3">
        <v>5</v>
      </c>
      <c r="M7" s="2">
        <v>0</v>
      </c>
      <c r="O7" s="2">
        <v>2</v>
      </c>
      <c r="P7" s="2" t="s">
        <v>31</v>
      </c>
      <c r="Q7" s="2">
        <v>6</v>
      </c>
      <c r="S7" s="3" t="s">
        <v>141</v>
      </c>
      <c r="T7" s="3">
        <v>6</v>
      </c>
      <c r="U7" s="3">
        <v>2</v>
      </c>
      <c r="V7" s="3">
        <v>0</v>
      </c>
      <c r="X7" s="3" t="s">
        <v>152</v>
      </c>
      <c r="Y7" s="3">
        <v>6</v>
      </c>
      <c r="Z7" s="3">
        <v>3</v>
      </c>
      <c r="AA7" s="3">
        <v>0</v>
      </c>
      <c r="AC7" s="16" t="s">
        <v>313</v>
      </c>
      <c r="AD7" s="16">
        <v>3</v>
      </c>
      <c r="AE7" s="16" t="s">
        <v>11</v>
      </c>
      <c r="AF7" s="16">
        <v>0</v>
      </c>
      <c r="AG7" s="16" t="s">
        <v>342</v>
      </c>
      <c r="AH7" s="16">
        <v>6</v>
      </c>
      <c r="AI7" s="16" t="s">
        <v>391</v>
      </c>
      <c r="AJ7" s="16" t="s">
        <v>335</v>
      </c>
      <c r="AK7" s="16">
        <v>6</v>
      </c>
      <c r="AL7" s="16" t="s">
        <v>392</v>
      </c>
      <c r="AM7" s="16" t="s">
        <v>298</v>
      </c>
      <c r="AN7" s="16">
        <v>1</v>
      </c>
      <c r="AO7" s="16" t="s">
        <v>253</v>
      </c>
      <c r="AP7" s="16" t="s">
        <v>262</v>
      </c>
      <c r="AQ7" s="16">
        <v>1</v>
      </c>
      <c r="AR7" s="16" t="s">
        <v>11</v>
      </c>
      <c r="AT7" s="3" t="s">
        <v>70</v>
      </c>
      <c r="AU7" s="3">
        <v>6</v>
      </c>
      <c r="AW7" s="3">
        <v>1</v>
      </c>
      <c r="AX7" s="3" t="s">
        <v>500</v>
      </c>
      <c r="AY7" s="3">
        <v>3</v>
      </c>
      <c r="AZ7" s="3">
        <v>3</v>
      </c>
    </row>
    <row r="8" spans="1:53" x14ac:dyDescent="0.25">
      <c r="A8" s="3" t="s">
        <v>81</v>
      </c>
      <c r="B8" s="3">
        <f>VLOOKUP(Charakterblatt!G10,D2:F12,2,FALSE)</f>
        <v>1</v>
      </c>
      <c r="D8" s="3" t="s">
        <v>5</v>
      </c>
      <c r="E8" s="3">
        <v>5</v>
      </c>
      <c r="F8" s="3">
        <v>5</v>
      </c>
      <c r="G8" s="3">
        <v>2</v>
      </c>
      <c r="I8" s="3">
        <v>0</v>
      </c>
      <c r="J8" s="3" t="s">
        <v>109</v>
      </c>
      <c r="K8" s="2">
        <v>7</v>
      </c>
      <c r="L8" s="3">
        <v>5</v>
      </c>
      <c r="M8" s="3">
        <v>0</v>
      </c>
      <c r="O8" s="2">
        <v>2</v>
      </c>
      <c r="P8" s="2" t="s">
        <v>32</v>
      </c>
      <c r="Q8" s="2">
        <v>7</v>
      </c>
      <c r="S8" s="3" t="s">
        <v>142</v>
      </c>
      <c r="T8" s="3">
        <v>7</v>
      </c>
      <c r="U8" s="3">
        <v>3</v>
      </c>
      <c r="V8" s="3">
        <v>0</v>
      </c>
      <c r="X8" s="3" t="s">
        <v>153</v>
      </c>
      <c r="Y8" s="3">
        <v>7</v>
      </c>
      <c r="Z8" s="3">
        <v>1</v>
      </c>
      <c r="AA8" s="3">
        <v>0</v>
      </c>
      <c r="AC8" s="16" t="s">
        <v>316</v>
      </c>
      <c r="AD8" s="16">
        <v>4</v>
      </c>
      <c r="AE8" s="16" t="s">
        <v>11</v>
      </c>
      <c r="AF8" s="16">
        <v>1</v>
      </c>
      <c r="AG8" s="16" t="s">
        <v>343</v>
      </c>
      <c r="AH8" s="16">
        <v>7</v>
      </c>
      <c r="AI8" s="16" t="s">
        <v>393</v>
      </c>
      <c r="AM8" s="16" t="s">
        <v>253</v>
      </c>
      <c r="AN8" s="16">
        <v>1</v>
      </c>
      <c r="AO8" s="16" t="s">
        <v>394</v>
      </c>
      <c r="AP8" s="16" t="s">
        <v>263</v>
      </c>
      <c r="AQ8" s="16">
        <v>2</v>
      </c>
      <c r="AR8" s="16" t="s">
        <v>395</v>
      </c>
      <c r="AT8" s="3" t="s">
        <v>689</v>
      </c>
      <c r="AU8" s="3">
        <v>7</v>
      </c>
      <c r="AW8" s="3">
        <v>1</v>
      </c>
      <c r="AX8" s="3" t="s">
        <v>501</v>
      </c>
      <c r="AY8" s="3">
        <v>1</v>
      </c>
      <c r="AZ8" s="3">
        <v>1</v>
      </c>
    </row>
    <row r="9" spans="1:53" x14ac:dyDescent="0.25">
      <c r="A9" s="3" t="s">
        <v>80</v>
      </c>
      <c r="B9" s="3">
        <f>VLOOKUP(Charakterblatt!G10,D2:F12,3,FALSE)</f>
        <v>0</v>
      </c>
      <c r="D9" s="3" t="s">
        <v>9</v>
      </c>
      <c r="E9" s="3">
        <v>8</v>
      </c>
      <c r="F9" s="3">
        <v>7</v>
      </c>
      <c r="G9" s="3">
        <v>2</v>
      </c>
      <c r="I9" s="2">
        <v>0</v>
      </c>
      <c r="J9" s="2" t="s">
        <v>14</v>
      </c>
      <c r="K9" s="2">
        <v>8</v>
      </c>
      <c r="L9" s="2">
        <v>0</v>
      </c>
      <c r="M9" s="2">
        <v>0</v>
      </c>
      <c r="O9" s="2">
        <v>2</v>
      </c>
      <c r="P9" s="2" t="s">
        <v>33</v>
      </c>
      <c r="Q9" s="2">
        <v>8</v>
      </c>
      <c r="S9" s="3" t="s">
        <v>143</v>
      </c>
      <c r="T9" s="3">
        <v>8</v>
      </c>
      <c r="U9" s="3">
        <v>4</v>
      </c>
      <c r="V9" s="3">
        <v>0</v>
      </c>
      <c r="X9" s="3" t="s">
        <v>154</v>
      </c>
      <c r="Y9" s="3">
        <v>8</v>
      </c>
      <c r="Z9" s="3">
        <v>6</v>
      </c>
      <c r="AA9" s="3">
        <v>0</v>
      </c>
      <c r="AC9" s="16" t="s">
        <v>317</v>
      </c>
      <c r="AD9" s="16">
        <v>0</v>
      </c>
      <c r="AE9" s="16" t="s">
        <v>11</v>
      </c>
      <c r="AF9" s="16">
        <v>0</v>
      </c>
      <c r="AG9" s="16" t="s">
        <v>344</v>
      </c>
      <c r="AH9" s="16">
        <v>8</v>
      </c>
      <c r="AI9" s="16" t="s">
        <v>396</v>
      </c>
      <c r="AM9" s="16" t="s">
        <v>329</v>
      </c>
      <c r="AN9" s="16">
        <v>2</v>
      </c>
      <c r="AO9" s="16" t="s">
        <v>288</v>
      </c>
      <c r="AP9" s="16" t="s">
        <v>264</v>
      </c>
      <c r="AQ9" s="16">
        <v>4</v>
      </c>
      <c r="AR9" s="16" t="s">
        <v>397</v>
      </c>
      <c r="AT9" s="3" t="s">
        <v>718</v>
      </c>
      <c r="AU9" s="3">
        <v>8</v>
      </c>
      <c r="AW9" s="3">
        <v>1</v>
      </c>
      <c r="AX9" s="3" t="s">
        <v>502</v>
      </c>
      <c r="AY9" s="3">
        <v>2</v>
      </c>
      <c r="AZ9" s="3">
        <v>2</v>
      </c>
    </row>
    <row r="10" spans="1:53" x14ac:dyDescent="0.25">
      <c r="A10" s="3" t="s">
        <v>106</v>
      </c>
      <c r="B10" s="3">
        <f>B7*B9</f>
        <v>0</v>
      </c>
      <c r="D10" s="3" t="s">
        <v>10</v>
      </c>
      <c r="E10" s="3">
        <v>9</v>
      </c>
      <c r="F10" s="3">
        <v>0</v>
      </c>
      <c r="G10" s="3">
        <v>3</v>
      </c>
      <c r="I10" s="2">
        <v>0</v>
      </c>
      <c r="J10" s="2" t="s">
        <v>43</v>
      </c>
      <c r="K10" s="2">
        <v>9</v>
      </c>
      <c r="L10" s="2">
        <v>0</v>
      </c>
      <c r="M10" s="2">
        <v>0</v>
      </c>
      <c r="O10" s="2">
        <v>2</v>
      </c>
      <c r="P10" s="2" t="s">
        <v>34</v>
      </c>
      <c r="Q10" s="2">
        <v>9</v>
      </c>
      <c r="S10" s="3" t="s">
        <v>144</v>
      </c>
      <c r="T10" s="3">
        <v>9</v>
      </c>
      <c r="U10" s="3">
        <v>5</v>
      </c>
      <c r="V10" s="3">
        <v>0</v>
      </c>
      <c r="X10" s="3" t="s">
        <v>155</v>
      </c>
      <c r="Y10" s="3">
        <v>9</v>
      </c>
      <c r="Z10" s="3">
        <v>2</v>
      </c>
      <c r="AA10" s="3">
        <v>0</v>
      </c>
      <c r="AC10" s="16" t="s">
        <v>322</v>
      </c>
      <c r="AD10" s="16">
        <v>0</v>
      </c>
      <c r="AE10" s="16" t="s">
        <v>11</v>
      </c>
      <c r="AF10" s="16">
        <v>0</v>
      </c>
      <c r="AG10" s="16" t="s">
        <v>345</v>
      </c>
      <c r="AH10" s="16">
        <v>9</v>
      </c>
      <c r="AI10" s="16" t="s">
        <v>398</v>
      </c>
      <c r="AM10" s="16" t="s">
        <v>330</v>
      </c>
      <c r="AN10" s="16">
        <v>5</v>
      </c>
      <c r="AO10" s="16" t="s">
        <v>331</v>
      </c>
      <c r="AP10" s="16" t="s">
        <v>265</v>
      </c>
      <c r="AQ10" s="16">
        <v>7</v>
      </c>
      <c r="AR10" s="16" t="s">
        <v>399</v>
      </c>
      <c r="AT10" s="6"/>
      <c r="AU10" s="6"/>
      <c r="AW10" s="3">
        <v>1</v>
      </c>
      <c r="AX10" s="3" t="s">
        <v>503</v>
      </c>
      <c r="AY10" s="3">
        <v>4</v>
      </c>
      <c r="AZ10" s="3">
        <v>4</v>
      </c>
      <c r="BA10" s="3" t="s">
        <v>496</v>
      </c>
    </row>
    <row r="11" spans="1:53" x14ac:dyDescent="0.25">
      <c r="A11" s="3" t="s">
        <v>82</v>
      </c>
      <c r="B11" s="3">
        <f>VLOOKUP(Charakterblatt!G11,J2:K30,2,FALSE)</f>
        <v>1</v>
      </c>
      <c r="D11" s="3" t="s">
        <v>8</v>
      </c>
      <c r="E11" s="3">
        <v>10</v>
      </c>
      <c r="F11" s="3">
        <v>9</v>
      </c>
      <c r="G11" s="3">
        <v>3</v>
      </c>
      <c r="I11" s="2">
        <v>0</v>
      </c>
      <c r="J11" s="2" t="s">
        <v>44</v>
      </c>
      <c r="K11" s="2">
        <v>10</v>
      </c>
      <c r="L11" s="2">
        <v>0</v>
      </c>
      <c r="M11" s="2">
        <v>0</v>
      </c>
      <c r="O11" s="2">
        <v>2</v>
      </c>
      <c r="P11" s="2" t="s">
        <v>35</v>
      </c>
      <c r="Q11" s="2">
        <v>10</v>
      </c>
      <c r="S11" s="3" t="s">
        <v>145</v>
      </c>
      <c r="T11" s="3">
        <v>10</v>
      </c>
      <c r="U11" s="3">
        <v>6</v>
      </c>
      <c r="V11" s="3">
        <v>0</v>
      </c>
      <c r="X11" s="3" t="s">
        <v>205</v>
      </c>
      <c r="Y11" s="3">
        <v>10</v>
      </c>
      <c r="Z11" s="3">
        <v>4</v>
      </c>
      <c r="AA11" s="3">
        <v>0</v>
      </c>
      <c r="AC11" s="16" t="s">
        <v>334</v>
      </c>
      <c r="AD11" s="16">
        <v>3</v>
      </c>
      <c r="AE11" s="16" t="s">
        <v>11</v>
      </c>
      <c r="AF11" s="16">
        <v>0</v>
      </c>
      <c r="AG11" s="16" t="s">
        <v>346</v>
      </c>
      <c r="AH11" s="16">
        <v>10</v>
      </c>
      <c r="AI11" s="16" t="s">
        <v>400</v>
      </c>
      <c r="AM11" s="16" t="s">
        <v>332</v>
      </c>
      <c r="AN11" s="16">
        <v>11</v>
      </c>
      <c r="AO11" s="16" t="s">
        <v>401</v>
      </c>
      <c r="AP11" s="16" t="s">
        <v>266</v>
      </c>
      <c r="AQ11" s="16">
        <v>10</v>
      </c>
      <c r="AR11" s="16" t="s">
        <v>402</v>
      </c>
      <c r="AT11" s="3" t="s">
        <v>762</v>
      </c>
      <c r="AU11" s="3" t="str">
        <f>IFERROR(VLOOKUP(Charakterblatt!$BL25,Matrix!$AT$2:$AU$9,2,FALSE),"")</f>
        <v/>
      </c>
      <c r="AW11" s="3">
        <v>1</v>
      </c>
      <c r="AX11" s="3" t="s">
        <v>504</v>
      </c>
      <c r="AY11" s="3">
        <v>1</v>
      </c>
      <c r="AZ11" s="3">
        <v>1</v>
      </c>
    </row>
    <row r="12" spans="1:53" x14ac:dyDescent="0.25">
      <c r="A12" s="3" t="s">
        <v>111</v>
      </c>
      <c r="B12" s="3">
        <f>VLOOKUP(Charakterblatt!G11,J2:L30,3,FALSE)</f>
        <v>1</v>
      </c>
      <c r="D12" s="3" t="s">
        <v>13</v>
      </c>
      <c r="E12" s="3">
        <v>11</v>
      </c>
      <c r="F12" s="3">
        <v>0</v>
      </c>
      <c r="G12" s="3">
        <v>4</v>
      </c>
      <c r="I12" s="2">
        <v>0</v>
      </c>
      <c r="J12" s="2" t="s">
        <v>91</v>
      </c>
      <c r="K12" s="2">
        <v>11</v>
      </c>
      <c r="L12" s="2">
        <v>6</v>
      </c>
      <c r="M12" s="2">
        <v>0</v>
      </c>
      <c r="O12" s="2">
        <v>3</v>
      </c>
      <c r="P12" s="2" t="s">
        <v>21</v>
      </c>
      <c r="Q12" s="2">
        <v>11</v>
      </c>
      <c r="S12" s="3" t="s">
        <v>146</v>
      </c>
      <c r="T12" s="3">
        <v>11</v>
      </c>
      <c r="U12" s="3">
        <v>1</v>
      </c>
      <c r="V12" s="3">
        <v>0</v>
      </c>
      <c r="X12" s="3" t="s">
        <v>156</v>
      </c>
      <c r="Y12" s="3">
        <v>11</v>
      </c>
      <c r="Z12" s="3">
        <v>3</v>
      </c>
      <c r="AA12" s="3">
        <v>0</v>
      </c>
      <c r="AC12" s="16" t="s">
        <v>336</v>
      </c>
      <c r="AD12" s="16">
        <v>5</v>
      </c>
      <c r="AE12" s="16" t="s">
        <v>403</v>
      </c>
      <c r="AF12" s="16">
        <v>1</v>
      </c>
      <c r="AG12" s="16" t="s">
        <v>277</v>
      </c>
      <c r="AH12" s="16">
        <v>3</v>
      </c>
      <c r="AI12" s="16" t="s">
        <v>278</v>
      </c>
      <c r="AM12" s="16" t="s">
        <v>333</v>
      </c>
      <c r="AN12" s="16">
        <v>18</v>
      </c>
      <c r="AO12" s="16" t="s">
        <v>404</v>
      </c>
      <c r="AP12" s="16" t="s">
        <v>267</v>
      </c>
      <c r="AQ12" s="16">
        <v>1</v>
      </c>
      <c r="AR12" s="16" t="s">
        <v>11</v>
      </c>
      <c r="AT12" s="3" t="s">
        <v>763</v>
      </c>
      <c r="AU12" s="3" t="str">
        <f>IFERROR(VLOOKUP(Charakterblatt!$BL26,Matrix!$AT$2:$AU$9,2,FALSE),"")</f>
        <v/>
      </c>
      <c r="AW12" s="3">
        <v>1</v>
      </c>
      <c r="AX12" s="3" t="s">
        <v>505</v>
      </c>
      <c r="AY12" s="3">
        <v>4</v>
      </c>
      <c r="AZ12" s="3">
        <v>4</v>
      </c>
    </row>
    <row r="13" spans="1:53" x14ac:dyDescent="0.25">
      <c r="A13" s="3" t="s">
        <v>89</v>
      </c>
      <c r="B13" s="3">
        <f>VLOOKUP(Charakterblatt!G12,P2:Q54,2,FALSE)</f>
        <v>21</v>
      </c>
      <c r="I13" s="2">
        <v>0</v>
      </c>
      <c r="J13" s="2" t="s">
        <v>48</v>
      </c>
      <c r="K13" s="2">
        <v>12</v>
      </c>
      <c r="L13" s="2">
        <v>7</v>
      </c>
      <c r="M13" s="2">
        <v>0</v>
      </c>
      <c r="O13" s="2">
        <v>3</v>
      </c>
      <c r="P13" s="2" t="s">
        <v>22</v>
      </c>
      <c r="Q13" s="2">
        <v>12</v>
      </c>
      <c r="S13" s="3" t="s">
        <v>147</v>
      </c>
      <c r="T13" s="3">
        <v>12</v>
      </c>
      <c r="U13" s="3">
        <v>2</v>
      </c>
      <c r="V13" s="3">
        <v>0</v>
      </c>
      <c r="X13" s="3" t="s">
        <v>157</v>
      </c>
      <c r="Y13" s="3">
        <v>12</v>
      </c>
      <c r="Z13" s="3">
        <v>6</v>
      </c>
      <c r="AA13" s="3">
        <v>0</v>
      </c>
      <c r="AC13" s="20"/>
      <c r="AD13" s="20"/>
      <c r="AE13" s="20"/>
      <c r="AF13" s="20"/>
      <c r="AG13" s="16" t="s">
        <v>279</v>
      </c>
      <c r="AH13" s="16">
        <v>4</v>
      </c>
      <c r="AI13" s="16" t="s">
        <v>280</v>
      </c>
      <c r="AP13" s="16" t="s">
        <v>268</v>
      </c>
      <c r="AQ13" s="16">
        <v>3</v>
      </c>
      <c r="AR13" s="16" t="s">
        <v>267</v>
      </c>
      <c r="AT13" s="3" t="s">
        <v>764</v>
      </c>
      <c r="AU13" s="3" t="str">
        <f>IFERROR(VLOOKUP(Charakterblatt!$BL27,Matrix!$AT$2:$AU$9,2,FALSE),"")</f>
        <v/>
      </c>
      <c r="AW13" s="3">
        <v>1</v>
      </c>
      <c r="AX13" s="3" t="s">
        <v>506</v>
      </c>
      <c r="AY13" s="3">
        <v>1</v>
      </c>
      <c r="AZ13" s="3">
        <v>1</v>
      </c>
    </row>
    <row r="14" spans="1:53" x14ac:dyDescent="0.25">
      <c r="A14" s="6"/>
      <c r="B14" s="6"/>
      <c r="D14" s="6"/>
      <c r="E14" s="6"/>
      <c r="F14" s="6"/>
      <c r="G14" s="6"/>
      <c r="I14" s="2">
        <v>0</v>
      </c>
      <c r="J14" s="2" t="s">
        <v>46</v>
      </c>
      <c r="K14" s="2">
        <v>13</v>
      </c>
      <c r="L14" s="2">
        <v>8</v>
      </c>
      <c r="M14" s="2">
        <v>1</v>
      </c>
      <c r="O14" s="2">
        <v>3</v>
      </c>
      <c r="P14" s="2" t="s">
        <v>23</v>
      </c>
      <c r="Q14" s="2">
        <v>13</v>
      </c>
      <c r="S14" s="3" t="s">
        <v>148</v>
      </c>
      <c r="T14" s="3">
        <v>13</v>
      </c>
      <c r="U14" s="3">
        <v>2</v>
      </c>
      <c r="V14" s="3">
        <v>0</v>
      </c>
      <c r="X14" s="3" t="s">
        <v>158</v>
      </c>
      <c r="Y14" s="3">
        <v>13</v>
      </c>
      <c r="Z14" s="3">
        <v>2</v>
      </c>
      <c r="AA14" s="3">
        <v>0</v>
      </c>
      <c r="AC14" s="16" t="s">
        <v>467</v>
      </c>
      <c r="AD14" s="18">
        <v>0</v>
      </c>
      <c r="AE14" s="12" t="s">
        <v>468</v>
      </c>
      <c r="AF14" s="18">
        <v>0</v>
      </c>
      <c r="AG14" s="16" t="s">
        <v>350</v>
      </c>
      <c r="AH14" s="16">
        <v>2</v>
      </c>
      <c r="AI14" s="16" t="s">
        <v>280</v>
      </c>
      <c r="AP14" s="16" t="s">
        <v>269</v>
      </c>
      <c r="AQ14" s="16">
        <v>6</v>
      </c>
      <c r="AR14" s="16" t="s">
        <v>405</v>
      </c>
      <c r="AT14" s="3" t="s">
        <v>765</v>
      </c>
      <c r="AU14" s="3" t="str">
        <f>IFERROR(VLOOKUP(Charakterblatt!$BL28,Matrix!$AT$2:$AU$9,2,FALSE),"")</f>
        <v/>
      </c>
      <c r="AW14" s="3">
        <v>1</v>
      </c>
      <c r="AX14" s="3" t="s">
        <v>507</v>
      </c>
      <c r="AY14" s="3">
        <v>2</v>
      </c>
      <c r="AZ14" s="3">
        <v>2</v>
      </c>
      <c r="BA14" s="3" t="s">
        <v>495</v>
      </c>
    </row>
    <row r="15" spans="1:53" x14ac:dyDescent="0.25">
      <c r="D15" s="4" t="s">
        <v>139</v>
      </c>
      <c r="E15" s="4" t="s">
        <v>88</v>
      </c>
      <c r="F15" s="4" t="s">
        <v>220</v>
      </c>
      <c r="I15" s="2">
        <v>0</v>
      </c>
      <c r="J15" s="2" t="s">
        <v>52</v>
      </c>
      <c r="K15" s="2">
        <v>14</v>
      </c>
      <c r="L15" s="2">
        <v>4</v>
      </c>
      <c r="M15" s="2">
        <v>-1</v>
      </c>
      <c r="O15" s="2">
        <v>3</v>
      </c>
      <c r="P15" s="2" t="s">
        <v>24</v>
      </c>
      <c r="Q15" s="2">
        <v>14</v>
      </c>
      <c r="S15" s="3" t="s">
        <v>149</v>
      </c>
      <c r="T15" s="3">
        <v>14</v>
      </c>
      <c r="U15" s="3">
        <v>2</v>
      </c>
      <c r="V15" s="3">
        <v>0</v>
      </c>
      <c r="X15" s="3" t="s">
        <v>159</v>
      </c>
      <c r="Y15" s="3">
        <v>14</v>
      </c>
      <c r="Z15" s="3">
        <v>2</v>
      </c>
      <c r="AA15" s="3">
        <v>0</v>
      </c>
      <c r="AC15" s="16" t="s">
        <v>323</v>
      </c>
      <c r="AD15" s="16">
        <v>1</v>
      </c>
      <c r="AE15" s="16" t="s">
        <v>11</v>
      </c>
      <c r="AF15" s="18">
        <v>1</v>
      </c>
      <c r="AG15" s="16" t="s">
        <v>351</v>
      </c>
      <c r="AH15" s="16">
        <v>4</v>
      </c>
      <c r="AI15" s="16" t="s">
        <v>406</v>
      </c>
      <c r="AP15" s="16" t="s">
        <v>270</v>
      </c>
      <c r="AQ15" s="16">
        <v>10</v>
      </c>
      <c r="AR15" s="16" t="s">
        <v>407</v>
      </c>
      <c r="AT15" s="3" t="s">
        <v>766</v>
      </c>
      <c r="AU15" s="3" t="str">
        <f>IFERROR(VLOOKUP(Charakterblatt!$BL29,Matrix!$AT$2:$AU$9,2,FALSE),"")</f>
        <v/>
      </c>
      <c r="AW15" s="3">
        <v>1</v>
      </c>
      <c r="AX15" s="3" t="s">
        <v>508</v>
      </c>
      <c r="AY15" s="3">
        <v>3</v>
      </c>
      <c r="AZ15" s="3">
        <v>3</v>
      </c>
      <c r="BA15" s="3" t="s">
        <v>496</v>
      </c>
    </row>
    <row r="16" spans="1:53" x14ac:dyDescent="0.25">
      <c r="A16" s="4" t="s">
        <v>243</v>
      </c>
      <c r="D16" s="3" t="s">
        <v>210</v>
      </c>
      <c r="E16" s="3" t="str">
        <f>IF(Charakterblatt!$B22="","",VLOOKUP(Charakterblatt!$B22,Matrix!$S$2:$V$27,2,))</f>
        <v/>
      </c>
      <c r="F16" s="3" t="str">
        <f>IF(Charakterblatt!$B22="","",VLOOKUP(Charakterblatt!$B22,Matrix!$S$2:$V$27,4,FALSE))</f>
        <v/>
      </c>
      <c r="I16" s="2">
        <v>0</v>
      </c>
      <c r="J16" s="2" t="s">
        <v>63</v>
      </c>
      <c r="K16" s="2">
        <v>16</v>
      </c>
      <c r="L16" s="2">
        <v>5</v>
      </c>
      <c r="M16" s="2">
        <v>0</v>
      </c>
      <c r="O16" s="2">
        <v>3</v>
      </c>
      <c r="P16" s="2" t="s">
        <v>25</v>
      </c>
      <c r="Q16" s="2">
        <v>16</v>
      </c>
      <c r="S16" s="3" t="s">
        <v>127</v>
      </c>
      <c r="T16" s="3">
        <v>15</v>
      </c>
      <c r="U16" s="3">
        <v>4</v>
      </c>
      <c r="V16" s="3">
        <v>0</v>
      </c>
      <c r="X16" s="3" t="s">
        <v>160</v>
      </c>
      <c r="Y16" s="3">
        <v>15</v>
      </c>
      <c r="Z16" s="3">
        <v>2</v>
      </c>
      <c r="AA16" s="3">
        <v>0</v>
      </c>
      <c r="AC16" s="16" t="s">
        <v>324</v>
      </c>
      <c r="AD16" s="16">
        <v>2</v>
      </c>
      <c r="AE16" s="16" t="s">
        <v>446</v>
      </c>
      <c r="AF16" s="18">
        <v>2</v>
      </c>
      <c r="AG16" s="16" t="s">
        <v>352</v>
      </c>
      <c r="AH16" s="16">
        <v>6</v>
      </c>
      <c r="AI16" s="16" t="s">
        <v>408</v>
      </c>
      <c r="AP16" s="16" t="s">
        <v>271</v>
      </c>
      <c r="AQ16" s="16">
        <v>15</v>
      </c>
      <c r="AR16" s="16" t="s">
        <v>409</v>
      </c>
      <c r="AT16" s="3" t="s">
        <v>767</v>
      </c>
      <c r="AU16" s="3" t="str">
        <f>IFERROR(VLOOKUP(Charakterblatt!$BL30,Matrix!$AT$2:$AU$9,2,FALSE),"")</f>
        <v/>
      </c>
      <c r="AW16" s="3">
        <v>1</v>
      </c>
      <c r="AX16" s="3" t="s">
        <v>509</v>
      </c>
      <c r="AY16" s="3">
        <v>4</v>
      </c>
      <c r="AZ16" s="3">
        <v>4</v>
      </c>
      <c r="BA16" s="3" t="s">
        <v>497</v>
      </c>
    </row>
    <row r="17" spans="1:55" x14ac:dyDescent="0.25">
      <c r="A17" s="3" t="s">
        <v>244</v>
      </c>
      <c r="D17" s="3" t="s">
        <v>211</v>
      </c>
      <c r="E17" s="3" t="str">
        <f>IF(Charakterblatt!$B23="","",VLOOKUP(Charakterblatt!$B23,Matrix!$S$2:$V$27,2,))</f>
        <v/>
      </c>
      <c r="F17" s="3" t="str">
        <f>IF(Charakterblatt!$B23="","",VLOOKUP(Charakterblatt!$B23,Matrix!$S$2:$V$27,4,FALSE))</f>
        <v/>
      </c>
      <c r="I17" s="3">
        <v>0</v>
      </c>
      <c r="J17" s="3" t="s">
        <v>110</v>
      </c>
      <c r="K17" s="2">
        <v>17</v>
      </c>
      <c r="L17" s="3">
        <v>5</v>
      </c>
      <c r="M17" s="3">
        <v>0</v>
      </c>
      <c r="O17" s="2">
        <v>3</v>
      </c>
      <c r="P17" s="2" t="s">
        <v>26</v>
      </c>
      <c r="Q17" s="2">
        <v>17</v>
      </c>
      <c r="S17" s="3" t="s">
        <v>12</v>
      </c>
      <c r="T17" s="3">
        <v>16</v>
      </c>
      <c r="U17" s="3">
        <v>3</v>
      </c>
      <c r="V17" s="3">
        <v>0</v>
      </c>
      <c r="X17" s="3" t="s">
        <v>161</v>
      </c>
      <c r="Y17" s="3">
        <v>16</v>
      </c>
      <c r="Z17" s="3">
        <v>2</v>
      </c>
      <c r="AA17" s="3">
        <v>0</v>
      </c>
      <c r="AC17" s="16" t="s">
        <v>325</v>
      </c>
      <c r="AD17" s="16">
        <v>4</v>
      </c>
      <c r="AE17" s="16" t="s">
        <v>447</v>
      </c>
      <c r="AF17" s="18">
        <v>3</v>
      </c>
      <c r="AG17" s="16" t="s">
        <v>353</v>
      </c>
      <c r="AH17" s="16">
        <v>8</v>
      </c>
      <c r="AI17" s="16" t="s">
        <v>410</v>
      </c>
      <c r="AP17" s="16" t="s">
        <v>272</v>
      </c>
      <c r="AQ17" s="16">
        <v>4</v>
      </c>
      <c r="AR17" s="16" t="s">
        <v>11</v>
      </c>
      <c r="AT17" s="3" t="s">
        <v>768</v>
      </c>
      <c r="AU17" s="3" t="str">
        <f>IFERROR(VLOOKUP(Charakterblatt!$BL31,Matrix!$AT$2:$AU$9,2,FALSE),"")</f>
        <v/>
      </c>
      <c r="AW17" s="3">
        <v>1</v>
      </c>
      <c r="AX17" s="3" t="s">
        <v>510</v>
      </c>
      <c r="AY17" s="3">
        <v>5</v>
      </c>
      <c r="AZ17" s="3">
        <v>5</v>
      </c>
      <c r="BA17" s="3" t="s">
        <v>513</v>
      </c>
    </row>
    <row r="18" spans="1:55" x14ac:dyDescent="0.25">
      <c r="A18" s="3" t="s">
        <v>245</v>
      </c>
      <c r="D18" s="3" t="s">
        <v>212</v>
      </c>
      <c r="E18" s="3" t="str">
        <f>IF(Charakterblatt!$B24="","",VLOOKUP(Charakterblatt!$B24,Matrix!$S$2:$V$27,2,))</f>
        <v/>
      </c>
      <c r="F18" s="3" t="str">
        <f>IF(Charakterblatt!$B24="","",VLOOKUP(Charakterblatt!$B24,Matrix!$S$2:$V$27,4,FALSE))</f>
        <v/>
      </c>
      <c r="I18" s="2">
        <v>0</v>
      </c>
      <c r="J18" s="2" t="s">
        <v>47</v>
      </c>
      <c r="K18" s="2">
        <v>18</v>
      </c>
      <c r="L18" s="2">
        <v>0</v>
      </c>
      <c r="M18" s="2">
        <v>0</v>
      </c>
      <c r="O18" s="2">
        <v>3</v>
      </c>
      <c r="P18" s="2" t="s">
        <v>27</v>
      </c>
      <c r="Q18" s="2">
        <v>18</v>
      </c>
      <c r="S18" s="3" t="s">
        <v>128</v>
      </c>
      <c r="T18" s="3">
        <v>17</v>
      </c>
      <c r="U18" s="3">
        <v>6</v>
      </c>
      <c r="V18" s="3">
        <v>0</v>
      </c>
      <c r="X18" s="3" t="s">
        <v>189</v>
      </c>
      <c r="Y18" s="3">
        <v>17</v>
      </c>
      <c r="Z18" s="3">
        <v>5</v>
      </c>
      <c r="AA18" s="3">
        <v>0</v>
      </c>
      <c r="AC18" s="16" t="s">
        <v>326</v>
      </c>
      <c r="AD18" s="16">
        <v>6</v>
      </c>
      <c r="AE18" s="16" t="s">
        <v>448</v>
      </c>
      <c r="AF18" s="18">
        <v>4</v>
      </c>
      <c r="AG18" s="16" t="s">
        <v>354</v>
      </c>
      <c r="AH18" s="16">
        <v>10</v>
      </c>
      <c r="AI18" s="16" t="s">
        <v>411</v>
      </c>
      <c r="AP18" s="16" t="s">
        <v>273</v>
      </c>
      <c r="AQ18" s="16">
        <v>7</v>
      </c>
      <c r="AR18" s="16" t="s">
        <v>412</v>
      </c>
      <c r="AT18" s="3" t="s">
        <v>769</v>
      </c>
      <c r="AU18" s="3" t="str">
        <f>IFERROR(VLOOKUP(Charakterblatt!$BL32,Matrix!$AT$2:$AU$9,2,FALSE),"")</f>
        <v/>
      </c>
      <c r="AW18" s="3">
        <v>1</v>
      </c>
      <c r="AX18" s="3" t="s">
        <v>511</v>
      </c>
      <c r="AY18" s="3">
        <v>6</v>
      </c>
      <c r="AZ18" s="3">
        <v>6</v>
      </c>
      <c r="BA18" s="3" t="s">
        <v>498</v>
      </c>
    </row>
    <row r="19" spans="1:55" x14ac:dyDescent="0.25">
      <c r="A19" s="6"/>
      <c r="B19" s="6"/>
      <c r="D19" s="3" t="s">
        <v>213</v>
      </c>
      <c r="E19" s="3" t="str">
        <f>IF(Charakterblatt!$B25="","",VLOOKUP(Charakterblatt!$B25,Matrix!$S$2:$V$27,2,))</f>
        <v/>
      </c>
      <c r="F19" s="3" t="str">
        <f>IF(Charakterblatt!$B25="","",VLOOKUP(Charakterblatt!$B25,Matrix!$S$2:$V$27,4,FALSE))</f>
        <v/>
      </c>
      <c r="I19" s="2">
        <v>0</v>
      </c>
      <c r="J19" s="2" t="s">
        <v>42</v>
      </c>
      <c r="K19" s="2">
        <v>19</v>
      </c>
      <c r="L19" s="2">
        <v>0</v>
      </c>
      <c r="M19" s="2">
        <v>0</v>
      </c>
      <c r="O19" s="2">
        <v>3</v>
      </c>
      <c r="P19" s="2" t="s">
        <v>28</v>
      </c>
      <c r="Q19" s="2">
        <v>19</v>
      </c>
      <c r="S19" s="3" t="s">
        <v>129</v>
      </c>
      <c r="T19" s="3">
        <v>18</v>
      </c>
      <c r="U19" s="3">
        <v>9</v>
      </c>
      <c r="V19" s="3">
        <v>0</v>
      </c>
      <c r="X19" s="3" t="s">
        <v>190</v>
      </c>
      <c r="Y19" s="3">
        <v>18</v>
      </c>
      <c r="Z19" s="3">
        <v>10</v>
      </c>
      <c r="AA19" s="3">
        <v>0</v>
      </c>
      <c r="AC19" s="16" t="s">
        <v>327</v>
      </c>
      <c r="AD19" s="16">
        <v>9</v>
      </c>
      <c r="AE19" s="16" t="s">
        <v>449</v>
      </c>
      <c r="AF19" s="18">
        <v>5</v>
      </c>
      <c r="AG19" s="16" t="s">
        <v>355</v>
      </c>
      <c r="AH19" s="16">
        <v>12</v>
      </c>
      <c r="AI19" s="16" t="s">
        <v>413</v>
      </c>
      <c r="AP19" s="16" t="s">
        <v>274</v>
      </c>
      <c r="AQ19" s="16">
        <v>11</v>
      </c>
      <c r="AR19" s="16" t="s">
        <v>414</v>
      </c>
      <c r="AT19" s="3" t="s">
        <v>770</v>
      </c>
      <c r="AU19" s="3" t="str">
        <f>IFERROR(VLOOKUP(Charakterblatt!$BL33,Matrix!$AT$2:$AU$9,2,FALSE),"")</f>
        <v/>
      </c>
      <c r="AW19" s="3">
        <v>1</v>
      </c>
      <c r="AX19" s="3" t="s">
        <v>512</v>
      </c>
      <c r="AY19" s="3">
        <v>7</v>
      </c>
      <c r="AZ19" s="3">
        <v>7</v>
      </c>
      <c r="BA19" s="3" t="s">
        <v>514</v>
      </c>
    </row>
    <row r="20" spans="1:55" x14ac:dyDescent="0.25">
      <c r="A20" s="3" t="s">
        <v>457</v>
      </c>
      <c r="B20" s="3" t="s">
        <v>458</v>
      </c>
      <c r="D20" s="3" t="s">
        <v>214</v>
      </c>
      <c r="E20" s="3" t="str">
        <f>IF(Charakterblatt!$B26="","",VLOOKUP(Charakterblatt!$B26,Matrix!$S$2:$V$27,2,))</f>
        <v/>
      </c>
      <c r="F20" s="3" t="str">
        <f>IF(Charakterblatt!$B26="","",VLOOKUP(Charakterblatt!$B26,Matrix!$S$2:$V$27,4,FALSE))</f>
        <v/>
      </c>
      <c r="I20" s="2">
        <v>0</v>
      </c>
      <c r="J20" s="2" t="s">
        <v>64</v>
      </c>
      <c r="K20" s="2">
        <v>20</v>
      </c>
      <c r="L20" s="2">
        <v>0</v>
      </c>
      <c r="M20" s="2">
        <v>0</v>
      </c>
      <c r="O20" s="2">
        <v>3</v>
      </c>
      <c r="P20" s="2" t="s">
        <v>19</v>
      </c>
      <c r="Q20" s="2">
        <v>20</v>
      </c>
      <c r="S20" s="3" t="s">
        <v>130</v>
      </c>
      <c r="T20" s="3">
        <v>19</v>
      </c>
      <c r="U20" s="3">
        <v>5</v>
      </c>
      <c r="V20" s="3">
        <v>0</v>
      </c>
      <c r="X20" s="3" t="s">
        <v>191</v>
      </c>
      <c r="Y20" s="3">
        <v>19</v>
      </c>
      <c r="Z20" s="3">
        <v>15</v>
      </c>
      <c r="AA20" s="3">
        <v>0</v>
      </c>
      <c r="AG20" s="16" t="s">
        <v>356</v>
      </c>
      <c r="AH20" s="16">
        <v>14</v>
      </c>
      <c r="AI20" s="16" t="s">
        <v>415</v>
      </c>
      <c r="AP20" s="16" t="s">
        <v>275</v>
      </c>
      <c r="AQ20" s="16">
        <v>4</v>
      </c>
      <c r="AR20" s="16" t="s">
        <v>11</v>
      </c>
      <c r="AT20" s="3" t="s">
        <v>771</v>
      </c>
      <c r="AU20" s="3" t="str">
        <f>IFERROR(VLOOKUP(Charakterblatt!$BL34,Matrix!$AT$2:$AU$9,2,FALSE),"")</f>
        <v/>
      </c>
      <c r="AW20" s="3">
        <v>1</v>
      </c>
      <c r="AX20" s="3" t="s">
        <v>515</v>
      </c>
      <c r="AY20" s="3">
        <v>1</v>
      </c>
      <c r="AZ20" s="3">
        <v>1</v>
      </c>
    </row>
    <row r="21" spans="1:55" x14ac:dyDescent="0.25">
      <c r="A21" s="3">
        <f>Charakterblatt!AG5</f>
        <v>0</v>
      </c>
      <c r="B21" s="19" t="str">
        <f>IFERROR(VLOOKUP(A21,Matrix!$AC$2:$AF$12,4,FALSE),"")</f>
        <v/>
      </c>
      <c r="D21" s="3" t="s">
        <v>215</v>
      </c>
      <c r="E21" s="3" t="str">
        <f>IF(Charakterblatt!$Q22="","",VLOOKUP(Charakterblatt!$Q22,Matrix!$X$2:$AA$55,2))</f>
        <v/>
      </c>
      <c r="F21" s="3" t="str">
        <f>IF(Charakterblatt!$Q22="","",VLOOKUP(Charakterblatt!$Q22,Matrix!$X$2:$AA$55,4))</f>
        <v/>
      </c>
      <c r="I21" s="2">
        <v>1</v>
      </c>
      <c r="J21" s="3" t="s">
        <v>3</v>
      </c>
      <c r="K21" s="2">
        <v>21</v>
      </c>
      <c r="L21" s="2">
        <v>0</v>
      </c>
      <c r="M21" s="2">
        <v>0</v>
      </c>
      <c r="O21" s="2">
        <v>4</v>
      </c>
      <c r="P21" s="2" t="s">
        <v>77</v>
      </c>
      <c r="Q21" s="2">
        <v>21</v>
      </c>
      <c r="S21" s="3" t="s">
        <v>131</v>
      </c>
      <c r="T21" s="3">
        <v>20</v>
      </c>
      <c r="U21" s="3">
        <v>3</v>
      </c>
      <c r="V21" s="3">
        <v>0</v>
      </c>
      <c r="X21" s="3" t="s">
        <v>192</v>
      </c>
      <c r="Y21" s="3">
        <v>20</v>
      </c>
      <c r="Z21" s="3">
        <v>2</v>
      </c>
      <c r="AA21" s="3">
        <v>0</v>
      </c>
      <c r="AG21" s="16" t="s">
        <v>357</v>
      </c>
      <c r="AH21" s="16">
        <v>16</v>
      </c>
      <c r="AI21" s="16" t="s">
        <v>416</v>
      </c>
      <c r="AP21" s="16" t="s">
        <v>276</v>
      </c>
      <c r="AQ21" s="16">
        <v>1</v>
      </c>
      <c r="AR21" s="16" t="s">
        <v>11</v>
      </c>
      <c r="AT21" s="3" t="s">
        <v>772</v>
      </c>
      <c r="AU21" s="3" t="str">
        <f>IFERROR(VLOOKUP(Charakterblatt!$BL35,Matrix!$AT$2:$AU$9,2,FALSE),"")</f>
        <v/>
      </c>
      <c r="AW21" s="3">
        <v>1</v>
      </c>
      <c r="AX21" s="3" t="s">
        <v>518</v>
      </c>
      <c r="AY21" s="3">
        <v>1</v>
      </c>
      <c r="AZ21" s="3">
        <v>1</v>
      </c>
      <c r="BC21" s="2"/>
    </row>
    <row r="22" spans="1:55" x14ac:dyDescent="0.25">
      <c r="A22" s="3">
        <f>Charakterblatt!AG6</f>
        <v>0</v>
      </c>
      <c r="B22" s="19" t="str">
        <f>IFERROR(VLOOKUP(A22,Matrix!$AC$2:$AF$12,4,FALSE),"")</f>
        <v/>
      </c>
      <c r="D22" s="3" t="s">
        <v>216</v>
      </c>
      <c r="E22" s="3" t="str">
        <f>IF(Charakterblatt!$Q23="","",VLOOKUP(Charakterblatt!$Q23,Matrix!$X$2:$AA$55,2))</f>
        <v/>
      </c>
      <c r="F22" s="3" t="str">
        <f>IF(Charakterblatt!$Q23="","",VLOOKUP(Charakterblatt!$Q23,Matrix!$X$2:$AA$55,4))</f>
        <v/>
      </c>
      <c r="I22" s="2">
        <v>3</v>
      </c>
      <c r="J22" s="3" t="s">
        <v>4</v>
      </c>
      <c r="K22" s="2">
        <v>22</v>
      </c>
      <c r="L22" s="2">
        <v>0</v>
      </c>
      <c r="M22" s="2">
        <v>0</v>
      </c>
      <c r="O22" s="2">
        <v>4</v>
      </c>
      <c r="P22" s="2" t="s">
        <v>68</v>
      </c>
      <c r="Q22" s="2">
        <v>22</v>
      </c>
      <c r="S22" s="3" t="s">
        <v>132</v>
      </c>
      <c r="T22" s="3">
        <v>21</v>
      </c>
      <c r="U22" s="3">
        <v>6</v>
      </c>
      <c r="V22" s="3">
        <v>0</v>
      </c>
      <c r="X22" s="3" t="s">
        <v>193</v>
      </c>
      <c r="Y22" s="3">
        <v>21</v>
      </c>
      <c r="Z22" s="3">
        <v>4</v>
      </c>
      <c r="AA22" s="3">
        <v>0</v>
      </c>
      <c r="AG22" s="16" t="s">
        <v>358</v>
      </c>
      <c r="AH22" s="16">
        <v>18</v>
      </c>
      <c r="AI22" s="16" t="s">
        <v>417</v>
      </c>
      <c r="AP22" s="16" t="s">
        <v>282</v>
      </c>
      <c r="AQ22" s="16">
        <v>3</v>
      </c>
      <c r="AR22" s="16" t="s">
        <v>11</v>
      </c>
      <c r="AT22" s="3" t="s">
        <v>773</v>
      </c>
      <c r="AU22" s="3" t="str">
        <f>IFERROR(VLOOKUP(Charakterblatt!$BL36,Matrix!$AT$2:$AU$9,2,FALSE),"")</f>
        <v/>
      </c>
      <c r="AW22" s="3">
        <v>1</v>
      </c>
      <c r="AX22" s="3" t="s">
        <v>519</v>
      </c>
      <c r="AY22" s="3">
        <v>4</v>
      </c>
      <c r="AZ22" s="3">
        <v>4</v>
      </c>
      <c r="BC22" s="2"/>
    </row>
    <row r="23" spans="1:55" x14ac:dyDescent="0.25">
      <c r="A23" s="3">
        <f>Charakterblatt!AG7</f>
        <v>0</v>
      </c>
      <c r="B23" s="19" t="str">
        <f>IFERROR(VLOOKUP(A23,Matrix!$AC$2:$AF$12,4,FALSE),"")</f>
        <v/>
      </c>
      <c r="D23" s="3" t="s">
        <v>217</v>
      </c>
      <c r="E23" s="3" t="str">
        <f>IF(Charakterblatt!$Q24="","",VLOOKUP(Charakterblatt!$Q24,Matrix!$X$2:$AA$55,2))</f>
        <v/>
      </c>
      <c r="F23" s="3" t="str">
        <f>IF(Charakterblatt!$Q24="","",VLOOKUP(Charakterblatt!$Q24,Matrix!$X$2:$AA$55,4))</f>
        <v/>
      </c>
      <c r="I23" s="2">
        <v>5</v>
      </c>
      <c r="J23" s="3" t="s">
        <v>5</v>
      </c>
      <c r="K23" s="2">
        <v>23</v>
      </c>
      <c r="L23" s="2">
        <v>0</v>
      </c>
      <c r="M23" s="2">
        <v>0</v>
      </c>
      <c r="O23" s="2">
        <v>4</v>
      </c>
      <c r="P23" s="2" t="s">
        <v>69</v>
      </c>
      <c r="Q23" s="2">
        <v>23</v>
      </c>
      <c r="S23" s="3" t="s">
        <v>133</v>
      </c>
      <c r="T23" s="3">
        <v>22</v>
      </c>
      <c r="U23" s="3">
        <v>2</v>
      </c>
      <c r="V23" s="3">
        <v>0</v>
      </c>
      <c r="X23" s="3" t="s">
        <v>194</v>
      </c>
      <c r="Y23" s="3">
        <v>22</v>
      </c>
      <c r="Z23" s="3">
        <v>6</v>
      </c>
      <c r="AA23" s="3">
        <v>0</v>
      </c>
      <c r="AG23" s="16" t="s">
        <v>359</v>
      </c>
      <c r="AH23" s="16">
        <v>20</v>
      </c>
      <c r="AI23" s="16" t="s">
        <v>418</v>
      </c>
      <c r="AP23" s="16" t="s">
        <v>283</v>
      </c>
      <c r="AQ23" s="16">
        <v>3</v>
      </c>
      <c r="AR23" s="16" t="s">
        <v>284</v>
      </c>
      <c r="AT23" s="3" t="s">
        <v>774</v>
      </c>
      <c r="AU23" s="3" t="str">
        <f>IFERROR(VLOOKUP(Charakterblatt!$BL37,Matrix!$AT$2:$AU$9,2,FALSE),"")</f>
        <v/>
      </c>
      <c r="AW23" s="3">
        <v>1</v>
      </c>
      <c r="AX23" s="3" t="s">
        <v>520</v>
      </c>
      <c r="AY23" s="3">
        <v>4</v>
      </c>
      <c r="AZ23" s="3">
        <v>4</v>
      </c>
      <c r="BC23" s="2"/>
    </row>
    <row r="24" spans="1:55" x14ac:dyDescent="0.25">
      <c r="A24" s="3">
        <f>Charakterblatt!AG8</f>
        <v>0</v>
      </c>
      <c r="B24" s="19" t="str">
        <f>IFERROR(VLOOKUP(A24,Matrix!$AC$2:$AF$12,4,FALSE),"")</f>
        <v/>
      </c>
      <c r="D24" s="3" t="s">
        <v>218</v>
      </c>
      <c r="E24" s="3" t="str">
        <f>IF(Charakterblatt!$Q25="","",VLOOKUP(Charakterblatt!$Q25,Matrix!$X$2:$AA$55,2))</f>
        <v/>
      </c>
      <c r="F24" s="3" t="str">
        <f>IF(Charakterblatt!$Q25="","",VLOOKUP(Charakterblatt!$Q25,Matrix!$X$2:$AA$55,4))</f>
        <v/>
      </c>
      <c r="I24" s="2">
        <v>7</v>
      </c>
      <c r="J24" s="3" t="s">
        <v>104</v>
      </c>
      <c r="K24" s="2">
        <v>24</v>
      </c>
      <c r="L24" s="2">
        <v>0</v>
      </c>
      <c r="M24" s="2">
        <v>0</v>
      </c>
      <c r="O24" s="2">
        <v>4</v>
      </c>
      <c r="P24" s="2" t="s">
        <v>70</v>
      </c>
      <c r="Q24" s="2">
        <v>24</v>
      </c>
      <c r="S24" s="3" t="s">
        <v>134</v>
      </c>
      <c r="T24" s="3">
        <v>23</v>
      </c>
      <c r="U24" s="3">
        <v>5</v>
      </c>
      <c r="V24" s="3">
        <v>0</v>
      </c>
      <c r="X24" s="3" t="s">
        <v>162</v>
      </c>
      <c r="Y24" s="3">
        <v>23</v>
      </c>
      <c r="Z24" s="3">
        <v>1</v>
      </c>
      <c r="AA24" s="3">
        <v>0</v>
      </c>
      <c r="AG24" s="16" t="s">
        <v>281</v>
      </c>
      <c r="AH24" s="16">
        <v>3</v>
      </c>
      <c r="AI24" s="16" t="s">
        <v>278</v>
      </c>
      <c r="AP24" s="16" t="s">
        <v>285</v>
      </c>
      <c r="AQ24" s="16">
        <v>2</v>
      </c>
      <c r="AR24" s="16" t="s">
        <v>11</v>
      </c>
      <c r="AT24" s="3" t="s">
        <v>775</v>
      </c>
      <c r="AU24" s="3" t="str">
        <f>IFERROR(VLOOKUP(Charakterblatt!$BL38,Matrix!$AT$2:$AU$9,2,FALSE),"")</f>
        <v/>
      </c>
      <c r="AW24" s="3">
        <v>1</v>
      </c>
      <c r="AX24" s="3" t="s">
        <v>521</v>
      </c>
      <c r="AY24" s="3">
        <v>2</v>
      </c>
      <c r="AZ24" s="3">
        <v>2</v>
      </c>
      <c r="BC24" s="2"/>
    </row>
    <row r="25" spans="1:55" x14ac:dyDescent="0.25">
      <c r="A25" s="3">
        <f>Charakterblatt!AG9</f>
        <v>0</v>
      </c>
      <c r="B25" s="19" t="str">
        <f>IFERROR(VLOOKUP(A25,Matrix!$AC$2:$AF$12,4,FALSE),"")</f>
        <v/>
      </c>
      <c r="D25" s="3" t="s">
        <v>219</v>
      </c>
      <c r="E25" s="3" t="str">
        <f>IF(Charakterblatt!$Q26="","",VLOOKUP(Charakterblatt!$Q26,Matrix!$X$2:$AA$55,2))</f>
        <v/>
      </c>
      <c r="F25" s="3" t="str">
        <f>IF(Charakterblatt!$Q26="","",VLOOKUP(Charakterblatt!$Q26,Matrix!$X$2:$AA$55,4))</f>
        <v/>
      </c>
      <c r="I25" s="2">
        <v>2</v>
      </c>
      <c r="J25" s="3" t="s">
        <v>67</v>
      </c>
      <c r="K25" s="2">
        <v>25</v>
      </c>
      <c r="L25" s="2">
        <v>0</v>
      </c>
      <c r="M25" s="2">
        <v>0</v>
      </c>
      <c r="O25" s="2">
        <v>4</v>
      </c>
      <c r="P25" s="2" t="s">
        <v>71</v>
      </c>
      <c r="Q25" s="2">
        <v>25</v>
      </c>
      <c r="S25" s="3" t="s">
        <v>135</v>
      </c>
      <c r="T25" s="3">
        <v>24</v>
      </c>
      <c r="U25" s="3">
        <v>3</v>
      </c>
      <c r="V25" s="3">
        <v>0</v>
      </c>
      <c r="X25" s="3" t="s">
        <v>195</v>
      </c>
      <c r="Y25" s="3">
        <v>24</v>
      </c>
      <c r="Z25" s="3">
        <v>2</v>
      </c>
      <c r="AA25" s="3">
        <v>0</v>
      </c>
      <c r="AG25" s="16" t="s">
        <v>289</v>
      </c>
      <c r="AH25" s="16">
        <v>4</v>
      </c>
      <c r="AI25" s="16" t="s">
        <v>290</v>
      </c>
      <c r="AP25" s="16" t="s">
        <v>419</v>
      </c>
      <c r="AQ25" s="16">
        <v>4</v>
      </c>
      <c r="AR25" s="16" t="s">
        <v>11</v>
      </c>
      <c r="AT25" s="3" t="s">
        <v>776</v>
      </c>
      <c r="AU25" s="3" t="str">
        <f>IFERROR(VLOOKUP(Charakterblatt!$BL39,Matrix!$AT$2:$AU$9,2,FALSE),"")</f>
        <v/>
      </c>
      <c r="AW25" s="3">
        <v>1</v>
      </c>
      <c r="AX25" s="3" t="s">
        <v>522</v>
      </c>
      <c r="AY25" s="3">
        <v>4</v>
      </c>
      <c r="AZ25" s="3">
        <v>4</v>
      </c>
      <c r="BA25" s="3" t="s">
        <v>496</v>
      </c>
      <c r="BC25" s="2"/>
    </row>
    <row r="26" spans="1:55" x14ac:dyDescent="0.25">
      <c r="A26" s="3">
        <f>Charakterblatt!AG10</f>
        <v>0</v>
      </c>
      <c r="B26" s="19" t="str">
        <f>IFERROR(VLOOKUP(A26,Matrix!$AC$2:$AF$12,4,FALSE),"")</f>
        <v/>
      </c>
      <c r="D26" s="4" t="s">
        <v>221</v>
      </c>
      <c r="E26" s="4"/>
      <c r="F26" s="4">
        <f>SUM(F16:F25)</f>
        <v>0</v>
      </c>
      <c r="I26" s="2">
        <v>6</v>
      </c>
      <c r="J26" s="3" t="s">
        <v>66</v>
      </c>
      <c r="K26" s="2">
        <v>26</v>
      </c>
      <c r="L26" s="2">
        <v>0</v>
      </c>
      <c r="M26" s="2">
        <v>0</v>
      </c>
      <c r="O26" s="2">
        <v>4</v>
      </c>
      <c r="P26" s="2" t="s">
        <v>72</v>
      </c>
      <c r="Q26" s="2">
        <v>26</v>
      </c>
      <c r="S26" s="3" t="s">
        <v>136</v>
      </c>
      <c r="T26" s="3">
        <v>25</v>
      </c>
      <c r="U26" s="3">
        <v>1</v>
      </c>
      <c r="V26" s="3">
        <v>0</v>
      </c>
      <c r="X26" s="3" t="s">
        <v>196</v>
      </c>
      <c r="Y26" s="3">
        <v>25</v>
      </c>
      <c r="Z26" s="3">
        <v>4</v>
      </c>
      <c r="AA26" s="3">
        <v>0</v>
      </c>
      <c r="AG26" s="16" t="s">
        <v>420</v>
      </c>
      <c r="AH26" s="16">
        <v>3</v>
      </c>
      <c r="AI26" s="16" t="s">
        <v>11</v>
      </c>
      <c r="AP26" s="16" t="s">
        <v>294</v>
      </c>
      <c r="AQ26" s="16">
        <v>6</v>
      </c>
      <c r="AR26" s="16" t="s">
        <v>256</v>
      </c>
      <c r="AT26" s="3" t="s">
        <v>777</v>
      </c>
      <c r="AU26" s="3" t="str">
        <f>IFERROR(VLOOKUP(Charakterblatt!$BL40,Matrix!$AT$2:$AU$9,2,FALSE),"")</f>
        <v/>
      </c>
      <c r="AW26" s="3">
        <v>1</v>
      </c>
      <c r="AX26" s="3" t="s">
        <v>523</v>
      </c>
      <c r="AY26" s="3">
        <v>4</v>
      </c>
      <c r="AZ26" s="3">
        <v>5</v>
      </c>
      <c r="BC26" s="2"/>
    </row>
    <row r="27" spans="1:55" x14ac:dyDescent="0.25">
      <c r="A27" s="3" t="s">
        <v>466</v>
      </c>
      <c r="B27" s="3">
        <f>IF(SUM(B21:B26)&lt;3,0,1)</f>
        <v>0</v>
      </c>
      <c r="D27" s="6"/>
      <c r="E27" s="6"/>
      <c r="F27" s="6"/>
      <c r="G27" s="6"/>
      <c r="I27" s="2">
        <v>10</v>
      </c>
      <c r="J27" s="3" t="s">
        <v>65</v>
      </c>
      <c r="K27" s="2">
        <v>27</v>
      </c>
      <c r="L27" s="2">
        <v>0</v>
      </c>
      <c r="M27" s="2">
        <v>0</v>
      </c>
      <c r="O27" s="2">
        <v>4</v>
      </c>
      <c r="P27" s="2" t="s">
        <v>73</v>
      </c>
      <c r="Q27" s="2">
        <v>27</v>
      </c>
      <c r="S27" s="3" t="s">
        <v>137</v>
      </c>
      <c r="T27" s="3">
        <v>26</v>
      </c>
      <c r="U27" s="3">
        <v>3</v>
      </c>
      <c r="V27" s="3">
        <v>0</v>
      </c>
      <c r="X27" s="3" t="s">
        <v>197</v>
      </c>
      <c r="Y27" s="3">
        <v>26</v>
      </c>
      <c r="Z27" s="3">
        <v>6</v>
      </c>
      <c r="AA27" s="3">
        <v>0</v>
      </c>
      <c r="AG27" s="16" t="s">
        <v>291</v>
      </c>
      <c r="AH27" s="16">
        <v>3</v>
      </c>
      <c r="AI27" s="16" t="s">
        <v>11</v>
      </c>
      <c r="AP27" s="16" t="s">
        <v>295</v>
      </c>
      <c r="AQ27" s="16">
        <v>11</v>
      </c>
      <c r="AR27" s="16" t="s">
        <v>421</v>
      </c>
      <c r="AT27" s="3" t="s">
        <v>778</v>
      </c>
      <c r="AU27" s="3" t="str">
        <f>IFERROR(VLOOKUP(Charakterblatt!$BL41,Matrix!$AT$2:$AU$9,2,FALSE),"")</f>
        <v/>
      </c>
      <c r="AW27" s="3">
        <v>1</v>
      </c>
      <c r="AX27" s="3" t="s">
        <v>524</v>
      </c>
      <c r="AY27" s="3">
        <v>6</v>
      </c>
      <c r="AZ27" s="3">
        <v>7</v>
      </c>
      <c r="BA27" s="3" t="s">
        <v>513</v>
      </c>
      <c r="BC27" s="2"/>
    </row>
    <row r="28" spans="1:55" x14ac:dyDescent="0.25">
      <c r="A28" s="6"/>
      <c r="B28" s="6"/>
      <c r="D28" s="6"/>
      <c r="E28" s="6"/>
      <c r="F28" s="6"/>
      <c r="G28" s="6"/>
      <c r="I28" s="2">
        <v>14</v>
      </c>
      <c r="J28" s="3" t="s">
        <v>105</v>
      </c>
      <c r="K28" s="2">
        <v>28</v>
      </c>
      <c r="L28" s="2">
        <v>0</v>
      </c>
      <c r="M28" s="2">
        <v>0</v>
      </c>
      <c r="O28" s="2">
        <v>4</v>
      </c>
      <c r="P28" s="2" t="s">
        <v>74</v>
      </c>
      <c r="Q28" s="2">
        <v>28</v>
      </c>
      <c r="X28" s="3" t="s">
        <v>163</v>
      </c>
      <c r="Y28" s="3">
        <v>27</v>
      </c>
      <c r="Z28" s="3">
        <v>2</v>
      </c>
      <c r="AA28" s="3">
        <v>0</v>
      </c>
      <c r="AG28" s="16" t="s">
        <v>422</v>
      </c>
      <c r="AH28" s="16">
        <v>4</v>
      </c>
      <c r="AI28" s="16" t="s">
        <v>291</v>
      </c>
      <c r="AP28" s="16" t="s">
        <v>296</v>
      </c>
      <c r="AQ28" s="16">
        <v>16</v>
      </c>
      <c r="AR28" s="16" t="s">
        <v>423</v>
      </c>
      <c r="AT28" s="3" t="s">
        <v>779</v>
      </c>
      <c r="AU28" s="3" t="str">
        <f>IFERROR(VLOOKUP(Charakterblatt!$BL42,Matrix!$AT$2:$AU$9,2,FALSE),"")</f>
        <v/>
      </c>
      <c r="AW28" s="3">
        <v>1</v>
      </c>
      <c r="AX28" s="3" t="s">
        <v>525</v>
      </c>
      <c r="AY28" s="3">
        <v>7</v>
      </c>
      <c r="AZ28" s="3">
        <v>7</v>
      </c>
      <c r="BC28" s="2"/>
    </row>
    <row r="29" spans="1:55" x14ac:dyDescent="0.25">
      <c r="C29" s="3"/>
      <c r="I29" s="3">
        <v>9</v>
      </c>
      <c r="J29" s="3" t="s">
        <v>477</v>
      </c>
      <c r="K29" s="2">
        <v>29</v>
      </c>
      <c r="L29" s="2">
        <v>0</v>
      </c>
      <c r="M29" s="2">
        <v>-1</v>
      </c>
      <c r="O29" s="2">
        <v>4</v>
      </c>
      <c r="P29" s="2" t="s">
        <v>75</v>
      </c>
      <c r="Q29" s="2">
        <v>29</v>
      </c>
      <c r="X29" s="3" t="s">
        <v>164</v>
      </c>
      <c r="Y29" s="3">
        <v>28</v>
      </c>
      <c r="Z29" s="3">
        <v>1</v>
      </c>
      <c r="AA29" s="3">
        <v>0</v>
      </c>
      <c r="AG29" s="16" t="s">
        <v>292</v>
      </c>
      <c r="AH29" s="16">
        <v>1</v>
      </c>
      <c r="AI29" s="16" t="s">
        <v>11</v>
      </c>
      <c r="AP29" s="16" t="s">
        <v>297</v>
      </c>
      <c r="AQ29" s="16">
        <v>22</v>
      </c>
      <c r="AR29" s="16" t="s">
        <v>424</v>
      </c>
      <c r="AT29" s="3" t="s">
        <v>780</v>
      </c>
      <c r="AU29" s="3" t="str">
        <f>IFERROR(VLOOKUP(Charakterblatt!$BL43,Matrix!$AT$2:$AU$9,2,FALSE),"")</f>
        <v/>
      </c>
      <c r="AW29" s="3">
        <v>1</v>
      </c>
      <c r="AX29" s="3" t="s">
        <v>526</v>
      </c>
      <c r="AY29" s="3">
        <v>1</v>
      </c>
      <c r="AZ29" s="3">
        <v>1</v>
      </c>
      <c r="BC29" s="2"/>
    </row>
    <row r="30" spans="1:55" x14ac:dyDescent="0.25">
      <c r="C30" s="3"/>
      <c r="I30" s="3">
        <v>18</v>
      </c>
      <c r="J30" s="3" t="s">
        <v>478</v>
      </c>
      <c r="K30" s="2">
        <v>30</v>
      </c>
      <c r="L30" s="2">
        <v>0</v>
      </c>
      <c r="M30" s="2">
        <v>-1</v>
      </c>
      <c r="O30" s="2">
        <v>4</v>
      </c>
      <c r="P30" s="2" t="s">
        <v>76</v>
      </c>
      <c r="Q30" s="2">
        <v>30</v>
      </c>
      <c r="X30" s="3" t="s">
        <v>165</v>
      </c>
      <c r="Y30" s="3">
        <v>29</v>
      </c>
      <c r="Z30" s="3">
        <v>1</v>
      </c>
      <c r="AA30" s="3">
        <v>0</v>
      </c>
      <c r="AG30" s="16" t="s">
        <v>278</v>
      </c>
      <c r="AH30" s="16">
        <v>2</v>
      </c>
      <c r="AI30" s="16" t="s">
        <v>425</v>
      </c>
      <c r="AP30" s="16" t="s">
        <v>299</v>
      </c>
      <c r="AQ30" s="16">
        <v>2</v>
      </c>
      <c r="AR30" s="16" t="s">
        <v>11</v>
      </c>
      <c r="AT30" s="3" t="s">
        <v>781</v>
      </c>
      <c r="AU30" s="3" t="str">
        <f>IFERROR(VLOOKUP(Charakterblatt!$BL44,Matrix!$AT$2:$AU$9,2,FALSE),"")</f>
        <v/>
      </c>
      <c r="AW30" s="3">
        <v>1</v>
      </c>
      <c r="AX30" s="3" t="s">
        <v>527</v>
      </c>
      <c r="AY30" s="3">
        <v>1</v>
      </c>
      <c r="AZ30" s="3">
        <v>1</v>
      </c>
      <c r="BC30" s="2"/>
    </row>
    <row r="31" spans="1:55" x14ac:dyDescent="0.25">
      <c r="A31" s="4" t="s">
        <v>224</v>
      </c>
      <c r="B31" s="4" t="s">
        <v>225</v>
      </c>
      <c r="C31" s="4" t="s">
        <v>226</v>
      </c>
      <c r="D31" s="4" t="s">
        <v>227</v>
      </c>
      <c r="E31" s="4" t="s">
        <v>230</v>
      </c>
      <c r="F31" s="4" t="s">
        <v>231</v>
      </c>
      <c r="I31" s="6"/>
      <c r="J31" s="6"/>
      <c r="K31" s="6"/>
      <c r="L31" s="6"/>
      <c r="M31" s="6"/>
      <c r="O31" s="2">
        <v>5</v>
      </c>
      <c r="P31" s="2" t="s">
        <v>112</v>
      </c>
      <c r="Q31" s="2">
        <v>31</v>
      </c>
      <c r="X31" s="3" t="s">
        <v>166</v>
      </c>
      <c r="Y31" s="3">
        <v>30</v>
      </c>
      <c r="Z31" s="3">
        <v>1</v>
      </c>
      <c r="AA31" s="3">
        <v>0</v>
      </c>
      <c r="AG31" s="16" t="s">
        <v>290</v>
      </c>
      <c r="AH31" s="16">
        <v>2</v>
      </c>
      <c r="AI31" s="16" t="s">
        <v>11</v>
      </c>
      <c r="AP31" s="16" t="s">
        <v>300</v>
      </c>
      <c r="AQ31" s="16">
        <v>3</v>
      </c>
      <c r="AR31" s="16" t="s">
        <v>11</v>
      </c>
      <c r="AT31" s="3" t="s">
        <v>782</v>
      </c>
      <c r="AU31" s="3" t="str">
        <f>IFERROR(VLOOKUP(Charakterblatt!$BL45,Matrix!$AT$2:$AU$9,2,FALSE),"")</f>
        <v/>
      </c>
      <c r="AW31" s="3">
        <v>1</v>
      </c>
      <c r="AX31" s="3" t="s">
        <v>528</v>
      </c>
      <c r="AY31" s="3">
        <v>2</v>
      </c>
      <c r="AZ31" s="3">
        <v>2</v>
      </c>
    </row>
    <row r="32" spans="1:55" x14ac:dyDescent="0.25">
      <c r="A32" s="2" t="str">
        <f>J5</f>
        <v>Zauberer</v>
      </c>
      <c r="B32" s="13">
        <v>10</v>
      </c>
      <c r="C32" s="13">
        <f>1/2</f>
        <v>0.5</v>
      </c>
      <c r="D32" s="13">
        <v>40</v>
      </c>
      <c r="E32" s="13">
        <f>(C32*Charakterblatt!$AA$15)</f>
        <v>0</v>
      </c>
      <c r="F32" s="13">
        <f>ROUNDDOWN(E32,0)</f>
        <v>0</v>
      </c>
      <c r="H32" s="3"/>
      <c r="O32" s="2">
        <v>5</v>
      </c>
      <c r="P32" s="2" t="s">
        <v>113</v>
      </c>
      <c r="Q32" s="2">
        <v>32</v>
      </c>
      <c r="X32" s="3" t="s">
        <v>167</v>
      </c>
      <c r="Y32" s="3">
        <v>31</v>
      </c>
      <c r="Z32" s="3">
        <v>3</v>
      </c>
      <c r="AA32" s="3">
        <v>0</v>
      </c>
      <c r="AG32" s="16" t="s">
        <v>280</v>
      </c>
      <c r="AH32" s="16">
        <v>3</v>
      </c>
      <c r="AI32" s="16" t="s">
        <v>11</v>
      </c>
      <c r="AP32" s="16" t="s">
        <v>301</v>
      </c>
      <c r="AQ32" s="16">
        <v>2</v>
      </c>
      <c r="AR32" s="16" t="s">
        <v>11</v>
      </c>
      <c r="AT32" s="3" t="s">
        <v>783</v>
      </c>
      <c r="AU32" s="3" t="str">
        <f>IFERROR(VLOOKUP(Charakterblatt!$BL46,Matrix!$AT$2:$AU$9,2,FALSE),"")</f>
        <v/>
      </c>
      <c r="AW32" s="3">
        <v>1</v>
      </c>
      <c r="AX32" s="3" t="s">
        <v>529</v>
      </c>
      <c r="AY32" s="3">
        <v>3</v>
      </c>
      <c r="AZ32" s="3">
        <v>3</v>
      </c>
    </row>
    <row r="33" spans="1:53" x14ac:dyDescent="0.25">
      <c r="A33" s="2" t="str">
        <f>J15</f>
        <v>Zauberin</v>
      </c>
      <c r="B33" s="13">
        <v>10</v>
      </c>
      <c r="C33" s="13">
        <f>1/2</f>
        <v>0.5</v>
      </c>
      <c r="D33" s="13">
        <v>40</v>
      </c>
      <c r="E33" s="13">
        <f>(C33*Charakterblatt!$AA$15)</f>
        <v>0</v>
      </c>
      <c r="F33" s="13">
        <f t="shared" ref="F33:F47" si="0">ROUNDDOWN(E33,0)</f>
        <v>0</v>
      </c>
      <c r="H33" s="3"/>
      <c r="O33" s="2">
        <v>5</v>
      </c>
      <c r="P33" s="2" t="s">
        <v>114</v>
      </c>
      <c r="Q33" s="2">
        <v>33</v>
      </c>
      <c r="X33" s="3" t="s">
        <v>168</v>
      </c>
      <c r="Y33" s="3">
        <v>32</v>
      </c>
      <c r="Z33" s="3">
        <v>2</v>
      </c>
      <c r="AA33" s="3">
        <v>0</v>
      </c>
      <c r="AG33" s="16" t="s">
        <v>302</v>
      </c>
      <c r="AH33" s="16">
        <v>1</v>
      </c>
      <c r="AI33" s="16" t="s">
        <v>11</v>
      </c>
      <c r="AP33" s="16" t="s">
        <v>360</v>
      </c>
      <c r="AQ33" s="16">
        <v>3</v>
      </c>
      <c r="AR33" s="16" t="s">
        <v>426</v>
      </c>
      <c r="AT33" s="3" t="s">
        <v>784</v>
      </c>
      <c r="AU33" s="3" t="str">
        <f>IFERROR(VLOOKUP(Charakterblatt!$BL47,Matrix!$AT$2:$AU$9,2,FALSE),"")</f>
        <v/>
      </c>
      <c r="AW33" s="3">
        <v>1</v>
      </c>
      <c r="AX33" s="3" t="s">
        <v>530</v>
      </c>
      <c r="AY33" s="3">
        <v>5</v>
      </c>
      <c r="AZ33" s="3">
        <v>5</v>
      </c>
      <c r="BA33" s="33" t="s">
        <v>531</v>
      </c>
    </row>
    <row r="34" spans="1:53" x14ac:dyDescent="0.25">
      <c r="A34" s="2" t="str">
        <f>J19</f>
        <v>Hexe</v>
      </c>
      <c r="B34" s="13">
        <v>6</v>
      </c>
      <c r="C34" s="13">
        <f>1/3</f>
        <v>0.33333333333333331</v>
      </c>
      <c r="D34" s="13">
        <v>30</v>
      </c>
      <c r="E34" s="13">
        <f>(C34*Charakterblatt!$AA$15)</f>
        <v>0</v>
      </c>
      <c r="F34" s="13">
        <f t="shared" si="0"/>
        <v>0</v>
      </c>
      <c r="H34" s="3"/>
      <c r="O34" s="2">
        <v>5</v>
      </c>
      <c r="P34" s="2" t="s">
        <v>115</v>
      </c>
      <c r="Q34" s="2">
        <v>34</v>
      </c>
      <c r="X34" s="3" t="s">
        <v>169</v>
      </c>
      <c r="Y34" s="3">
        <v>33</v>
      </c>
      <c r="Z34" s="3">
        <v>2</v>
      </c>
      <c r="AA34" s="3">
        <v>0</v>
      </c>
      <c r="AG34" s="16" t="s">
        <v>303</v>
      </c>
      <c r="AH34" s="16">
        <v>2</v>
      </c>
      <c r="AI34" s="16" t="s">
        <v>427</v>
      </c>
      <c r="AP34" s="16" t="s">
        <v>361</v>
      </c>
      <c r="AQ34" s="16">
        <v>6</v>
      </c>
      <c r="AR34" s="16" t="s">
        <v>428</v>
      </c>
      <c r="AT34" s="3" t="s">
        <v>785</v>
      </c>
      <c r="AU34" s="3" t="str">
        <f>IFERROR(VLOOKUP(Charakterblatt!$BL48,Matrix!$AT$2:$AU$9,2,FALSE),"")</f>
        <v/>
      </c>
      <c r="AW34" s="3">
        <v>1</v>
      </c>
      <c r="AX34" s="3" t="s">
        <v>532</v>
      </c>
      <c r="AY34" s="3">
        <v>2</v>
      </c>
      <c r="AZ34" s="3">
        <v>1</v>
      </c>
    </row>
    <row r="35" spans="1:53" x14ac:dyDescent="0.25">
      <c r="A35" s="2" t="str">
        <f>J10</f>
        <v>Druide</v>
      </c>
      <c r="B35" s="13">
        <v>6</v>
      </c>
      <c r="C35" s="13">
        <f>1/3</f>
        <v>0.33333333333333331</v>
      </c>
      <c r="D35" s="13">
        <v>30</v>
      </c>
      <c r="E35" s="13">
        <f>(C35*Charakterblatt!$AA$15)</f>
        <v>0</v>
      </c>
      <c r="F35" s="13">
        <f t="shared" si="0"/>
        <v>0</v>
      </c>
      <c r="H35" s="3"/>
      <c r="O35" s="2">
        <v>5</v>
      </c>
      <c r="P35" s="2" t="s">
        <v>116</v>
      </c>
      <c r="Q35" s="2">
        <v>35</v>
      </c>
      <c r="X35" s="3" t="s">
        <v>170</v>
      </c>
      <c r="Y35" s="3">
        <v>34</v>
      </c>
      <c r="Z35" s="3">
        <v>1</v>
      </c>
      <c r="AA35" s="3">
        <v>0</v>
      </c>
      <c r="AG35" s="16" t="s">
        <v>362</v>
      </c>
      <c r="AH35" s="16">
        <v>2</v>
      </c>
      <c r="AI35" s="16" t="s">
        <v>280</v>
      </c>
      <c r="AP35" s="16" t="s">
        <v>304</v>
      </c>
      <c r="AQ35" s="16">
        <v>4</v>
      </c>
      <c r="AR35" s="16" t="s">
        <v>429</v>
      </c>
      <c r="AT35" s="3" t="s">
        <v>786</v>
      </c>
      <c r="AU35" s="3" t="str">
        <f>IFERROR(VLOOKUP(Charakterblatt!$BL49,Matrix!$AT$2:$AU$9,2,FALSE),"")</f>
        <v/>
      </c>
      <c r="AW35" s="3">
        <v>1</v>
      </c>
      <c r="AX35" s="3" t="s">
        <v>533</v>
      </c>
      <c r="AY35" s="3">
        <v>3</v>
      </c>
      <c r="AZ35" s="3">
        <v>2</v>
      </c>
      <c r="BA35" s="3" t="s">
        <v>496</v>
      </c>
    </row>
    <row r="36" spans="1:53" x14ac:dyDescent="0.25">
      <c r="A36" s="2" t="str">
        <f>J11</f>
        <v>Schamane</v>
      </c>
      <c r="B36" s="13">
        <v>4</v>
      </c>
      <c r="C36" s="13">
        <f>1/5</f>
        <v>0.2</v>
      </c>
      <c r="D36" s="13">
        <v>15</v>
      </c>
      <c r="E36" s="13">
        <f>(C36*Charakterblatt!$AA$15)</f>
        <v>0</v>
      </c>
      <c r="F36" s="13">
        <f t="shared" si="0"/>
        <v>0</v>
      </c>
      <c r="H36" s="3"/>
      <c r="O36" s="2">
        <v>6</v>
      </c>
      <c r="P36" s="2" t="s">
        <v>49</v>
      </c>
      <c r="Q36" s="2">
        <v>36</v>
      </c>
      <c r="X36" s="3" t="s">
        <v>171</v>
      </c>
      <c r="Y36" s="3">
        <v>35</v>
      </c>
      <c r="Z36" s="3">
        <v>1</v>
      </c>
      <c r="AA36" s="3">
        <v>0</v>
      </c>
      <c r="AG36" s="16" t="s">
        <v>363</v>
      </c>
      <c r="AH36" s="16">
        <v>4</v>
      </c>
      <c r="AI36" s="16" t="s">
        <v>430</v>
      </c>
      <c r="AP36" s="16" t="s">
        <v>306</v>
      </c>
      <c r="AQ36" s="16">
        <v>2</v>
      </c>
      <c r="AR36" s="16" t="s">
        <v>11</v>
      </c>
      <c r="AT36" s="3" t="s">
        <v>787</v>
      </c>
      <c r="AU36" s="3" t="str">
        <f>IFERROR(VLOOKUP(Charakterblatt!$BL50,Matrix!$AT$2:$AU$9,2,FALSE),"")</f>
        <v/>
      </c>
      <c r="AW36" s="3">
        <v>1</v>
      </c>
      <c r="AX36" s="3" t="s">
        <v>534</v>
      </c>
      <c r="AY36" s="3">
        <v>4</v>
      </c>
      <c r="AZ36" s="3">
        <v>3</v>
      </c>
      <c r="BA36" s="3" t="s">
        <v>497</v>
      </c>
    </row>
    <row r="37" spans="1:53" x14ac:dyDescent="0.25">
      <c r="A37" s="2" t="str">
        <f>J20</f>
        <v>Schamanin</v>
      </c>
      <c r="B37" s="13">
        <v>4</v>
      </c>
      <c r="C37" s="13">
        <f>1/5</f>
        <v>0.2</v>
      </c>
      <c r="D37" s="13">
        <v>15</v>
      </c>
      <c r="E37" s="13">
        <f>(C37*Charakterblatt!$AA$15)</f>
        <v>0</v>
      </c>
      <c r="F37" s="13">
        <f t="shared" si="0"/>
        <v>0</v>
      </c>
      <c r="H37" s="3"/>
      <c r="O37" s="2">
        <v>6</v>
      </c>
      <c r="P37" s="2" t="s">
        <v>50</v>
      </c>
      <c r="Q37" s="2">
        <v>37</v>
      </c>
      <c r="X37" s="3" t="s">
        <v>172</v>
      </c>
      <c r="Y37" s="3">
        <v>36</v>
      </c>
      <c r="Z37" s="3">
        <v>3</v>
      </c>
      <c r="AA37" s="3">
        <v>0</v>
      </c>
      <c r="AG37" s="16" t="s">
        <v>364</v>
      </c>
      <c r="AH37" s="16">
        <v>6</v>
      </c>
      <c r="AI37" s="16" t="s">
        <v>431</v>
      </c>
      <c r="AP37" s="16" t="s">
        <v>307</v>
      </c>
      <c r="AQ37" s="16">
        <v>5</v>
      </c>
      <c r="AR37" s="16" t="s">
        <v>432</v>
      </c>
      <c r="AT37" s="6"/>
      <c r="AU37" s="6"/>
      <c r="AW37" s="3">
        <v>1</v>
      </c>
      <c r="AX37" s="3" t="s">
        <v>535</v>
      </c>
      <c r="AY37" s="3">
        <v>5</v>
      </c>
      <c r="AZ37" s="3">
        <v>4</v>
      </c>
      <c r="BA37" s="3" t="s">
        <v>513</v>
      </c>
    </row>
    <row r="38" spans="1:53" x14ac:dyDescent="0.25">
      <c r="A38" s="3" t="str">
        <f>J23</f>
        <v>Waldelf</v>
      </c>
      <c r="B38" s="13">
        <v>20</v>
      </c>
      <c r="C38" s="13">
        <f>1/4</f>
        <v>0.25</v>
      </c>
      <c r="D38" s="13">
        <v>35</v>
      </c>
      <c r="E38" s="13">
        <f>(C38*Charakterblatt!$AA$15)</f>
        <v>0</v>
      </c>
      <c r="F38" s="13">
        <f t="shared" si="0"/>
        <v>0</v>
      </c>
      <c r="H38" s="3"/>
      <c r="O38" s="2">
        <v>6</v>
      </c>
      <c r="P38" s="2" t="s">
        <v>51</v>
      </c>
      <c r="Q38" s="2">
        <v>38</v>
      </c>
      <c r="X38" s="3" t="s">
        <v>173</v>
      </c>
      <c r="Y38" s="3">
        <v>37</v>
      </c>
      <c r="Z38" s="3">
        <v>1</v>
      </c>
      <c r="AA38" s="3">
        <v>0</v>
      </c>
      <c r="AG38" s="16" t="s">
        <v>365</v>
      </c>
      <c r="AH38" s="16">
        <v>8</v>
      </c>
      <c r="AI38" s="16" t="s">
        <v>433</v>
      </c>
      <c r="AP38" s="16" t="s">
        <v>308</v>
      </c>
      <c r="AQ38" s="16">
        <v>9</v>
      </c>
      <c r="AR38" s="16" t="s">
        <v>434</v>
      </c>
      <c r="AW38" s="3">
        <v>1</v>
      </c>
      <c r="AX38" s="3" t="s">
        <v>536</v>
      </c>
      <c r="AY38" s="3">
        <v>6</v>
      </c>
      <c r="AZ38" s="3">
        <v>5</v>
      </c>
      <c r="BA38" s="3" t="s">
        <v>498</v>
      </c>
    </row>
    <row r="39" spans="1:53" x14ac:dyDescent="0.25">
      <c r="A39" s="3" t="str">
        <f>J27</f>
        <v>Waldelfe</v>
      </c>
      <c r="B39" s="13">
        <v>20</v>
      </c>
      <c r="C39" s="13">
        <f>1/4</f>
        <v>0.25</v>
      </c>
      <c r="D39" s="13">
        <v>35</v>
      </c>
      <c r="E39" s="13">
        <f>(C39*Charakterblatt!$AA$15)</f>
        <v>0</v>
      </c>
      <c r="F39" s="13">
        <f t="shared" si="0"/>
        <v>0</v>
      </c>
      <c r="H39" s="3"/>
      <c r="O39" s="2">
        <v>7</v>
      </c>
      <c r="P39" s="2" t="s">
        <v>57</v>
      </c>
      <c r="Q39" s="2">
        <v>39</v>
      </c>
      <c r="X39" s="3" t="s">
        <v>174</v>
      </c>
      <c r="Y39" s="3">
        <v>38</v>
      </c>
      <c r="Z39" s="3">
        <v>1</v>
      </c>
      <c r="AA39" s="3">
        <v>0</v>
      </c>
      <c r="AG39" s="16" t="s">
        <v>366</v>
      </c>
      <c r="AH39" s="16">
        <v>10</v>
      </c>
      <c r="AI39" s="16" t="s">
        <v>435</v>
      </c>
      <c r="AP39" s="16" t="s">
        <v>309</v>
      </c>
      <c r="AQ39" s="16">
        <v>14</v>
      </c>
      <c r="AR39" s="16" t="s">
        <v>436</v>
      </c>
      <c r="AW39" s="3">
        <v>1</v>
      </c>
      <c r="AX39" s="3" t="s">
        <v>537</v>
      </c>
      <c r="AY39" s="3">
        <v>1</v>
      </c>
      <c r="AZ39" s="3">
        <v>1</v>
      </c>
    </row>
    <row r="40" spans="1:53" x14ac:dyDescent="0.25">
      <c r="A40" s="3" t="str">
        <f>J22</f>
        <v>Auelf</v>
      </c>
      <c r="B40" s="13">
        <v>15</v>
      </c>
      <c r="C40" s="13">
        <f>1/4</f>
        <v>0.25</v>
      </c>
      <c r="D40" s="13">
        <v>30</v>
      </c>
      <c r="E40" s="13">
        <f>(C40*Charakterblatt!$AA$15)</f>
        <v>0</v>
      </c>
      <c r="F40" s="13">
        <f t="shared" si="0"/>
        <v>0</v>
      </c>
      <c r="H40" s="3"/>
      <c r="O40" s="2">
        <v>7</v>
      </c>
      <c r="P40" s="2" t="s">
        <v>58</v>
      </c>
      <c r="Q40" s="2">
        <v>40</v>
      </c>
      <c r="X40" s="3" t="s">
        <v>198</v>
      </c>
      <c r="Y40" s="3">
        <v>39</v>
      </c>
      <c r="Z40" s="3">
        <v>1</v>
      </c>
      <c r="AA40" s="3">
        <v>0</v>
      </c>
      <c r="AG40" s="16" t="s">
        <v>367</v>
      </c>
      <c r="AH40" s="16">
        <v>12</v>
      </c>
      <c r="AI40" s="16" t="s">
        <v>437</v>
      </c>
      <c r="AP40" s="16" t="s">
        <v>310</v>
      </c>
      <c r="AQ40" s="16">
        <v>20</v>
      </c>
      <c r="AR40" s="16" t="s">
        <v>438</v>
      </c>
      <c r="AW40" s="3">
        <v>1</v>
      </c>
      <c r="AX40" s="3" t="s">
        <v>538</v>
      </c>
      <c r="AY40" s="3">
        <v>2</v>
      </c>
      <c r="AZ40" s="3">
        <v>2</v>
      </c>
    </row>
    <row r="41" spans="1:53" x14ac:dyDescent="0.25">
      <c r="A41" s="3" t="str">
        <f>J26</f>
        <v>Auelfe</v>
      </c>
      <c r="B41" s="13">
        <v>15</v>
      </c>
      <c r="C41" s="13">
        <f>1/4</f>
        <v>0.25</v>
      </c>
      <c r="D41" s="13">
        <v>30</v>
      </c>
      <c r="E41" s="13">
        <f>(C41*Charakterblatt!$AA$15)</f>
        <v>0</v>
      </c>
      <c r="F41" s="13">
        <f t="shared" si="0"/>
        <v>0</v>
      </c>
      <c r="H41" s="3"/>
      <c r="O41" s="2">
        <v>7</v>
      </c>
      <c r="P41" s="2" t="s">
        <v>59</v>
      </c>
      <c r="Q41" s="2">
        <v>41</v>
      </c>
      <c r="X41" s="3" t="s">
        <v>199</v>
      </c>
      <c r="Y41" s="3">
        <v>40</v>
      </c>
      <c r="Z41" s="3">
        <v>2</v>
      </c>
      <c r="AA41" s="3">
        <v>0</v>
      </c>
      <c r="AG41" s="16" t="s">
        <v>368</v>
      </c>
      <c r="AH41" s="16">
        <v>14</v>
      </c>
      <c r="AI41" s="16" t="s">
        <v>439</v>
      </c>
      <c r="AP41" s="16" t="s">
        <v>311</v>
      </c>
      <c r="AQ41" s="16">
        <v>4</v>
      </c>
      <c r="AR41" s="16" t="s">
        <v>11</v>
      </c>
      <c r="AW41" s="3">
        <v>1</v>
      </c>
      <c r="AX41" s="3" t="s">
        <v>539</v>
      </c>
      <c r="AY41" s="3">
        <v>3</v>
      </c>
      <c r="AZ41" s="3">
        <v>3</v>
      </c>
    </row>
    <row r="42" spans="1:53" x14ac:dyDescent="0.25">
      <c r="A42" s="3" t="str">
        <f>J21</f>
        <v>Halbelf</v>
      </c>
      <c r="B42" s="13">
        <v>5</v>
      </c>
      <c r="C42" s="13">
        <f>1/5</f>
        <v>0.2</v>
      </c>
      <c r="D42" s="13">
        <v>20</v>
      </c>
      <c r="E42" s="13">
        <f>(C42*Charakterblatt!$AA$15)</f>
        <v>0</v>
      </c>
      <c r="F42" s="13">
        <f t="shared" si="0"/>
        <v>0</v>
      </c>
      <c r="H42" s="3"/>
      <c r="O42" s="2">
        <v>7</v>
      </c>
      <c r="P42" s="2" t="s">
        <v>60</v>
      </c>
      <c r="Q42" s="2">
        <v>42</v>
      </c>
      <c r="X42" s="3" t="s">
        <v>200</v>
      </c>
      <c r="Y42" s="3">
        <v>41</v>
      </c>
      <c r="Z42" s="3">
        <v>3</v>
      </c>
      <c r="AA42" s="3">
        <v>0</v>
      </c>
      <c r="AG42" s="16" t="s">
        <v>369</v>
      </c>
      <c r="AH42" s="16">
        <v>16</v>
      </c>
      <c r="AI42" s="16" t="s">
        <v>440</v>
      </c>
      <c r="AP42" s="16" t="s">
        <v>312</v>
      </c>
      <c r="AQ42" s="16">
        <v>9</v>
      </c>
      <c r="AR42" s="16" t="s">
        <v>441</v>
      </c>
      <c r="AW42" s="3">
        <v>1</v>
      </c>
      <c r="AX42" s="3" t="s">
        <v>540</v>
      </c>
      <c r="AY42" s="3">
        <v>4</v>
      </c>
      <c r="AZ42" s="3">
        <v>4</v>
      </c>
    </row>
    <row r="43" spans="1:53" x14ac:dyDescent="0.25">
      <c r="A43" s="3" t="str">
        <f>J25</f>
        <v>Halbelfe</v>
      </c>
      <c r="B43" s="13">
        <v>5</v>
      </c>
      <c r="C43" s="13">
        <f>1/5</f>
        <v>0.2</v>
      </c>
      <c r="D43" s="13">
        <v>20</v>
      </c>
      <c r="E43" s="13">
        <f>(C43*Charakterblatt!$AA$15)</f>
        <v>0</v>
      </c>
      <c r="F43" s="13">
        <f t="shared" si="0"/>
        <v>0</v>
      </c>
      <c r="H43" s="3"/>
      <c r="O43" s="2">
        <v>7</v>
      </c>
      <c r="P43" s="2" t="s">
        <v>61</v>
      </c>
      <c r="Q43" s="2">
        <v>43</v>
      </c>
      <c r="X43" s="3" t="s">
        <v>175</v>
      </c>
      <c r="Y43" s="3">
        <v>42</v>
      </c>
      <c r="Z43" s="3">
        <v>1</v>
      </c>
      <c r="AA43" s="3">
        <v>0</v>
      </c>
      <c r="AG43" s="16" t="s">
        <v>370</v>
      </c>
      <c r="AH43" s="16">
        <v>18</v>
      </c>
      <c r="AI43" s="16" t="s">
        <v>442</v>
      </c>
      <c r="AP43" s="16" t="s">
        <v>314</v>
      </c>
      <c r="AQ43" s="16">
        <v>4</v>
      </c>
      <c r="AR43" s="16" t="s">
        <v>11</v>
      </c>
      <c r="AW43" s="3">
        <v>1</v>
      </c>
      <c r="AX43" s="3" t="s">
        <v>541</v>
      </c>
      <c r="AY43" s="3">
        <v>5</v>
      </c>
      <c r="AZ43" s="3">
        <v>5</v>
      </c>
    </row>
    <row r="44" spans="1:53" x14ac:dyDescent="0.25">
      <c r="A44" s="3" t="str">
        <f>J24</f>
        <v>Echse (m)</v>
      </c>
      <c r="B44" s="13">
        <v>25</v>
      </c>
      <c r="C44" s="13">
        <f>1/2</f>
        <v>0.5</v>
      </c>
      <c r="D44" s="13">
        <v>50</v>
      </c>
      <c r="E44" s="13">
        <f>(C44*Charakterblatt!$AA$15)</f>
        <v>0</v>
      </c>
      <c r="F44" s="13">
        <f t="shared" si="0"/>
        <v>0</v>
      </c>
      <c r="H44" s="3"/>
      <c r="O44" s="2">
        <v>7</v>
      </c>
      <c r="P44" s="2" t="s">
        <v>62</v>
      </c>
      <c r="Q44" s="2">
        <v>44</v>
      </c>
      <c r="X44" s="3" t="s">
        <v>176</v>
      </c>
      <c r="Y44" s="3">
        <v>43</v>
      </c>
      <c r="Z44" s="3">
        <v>5</v>
      </c>
      <c r="AA44" s="3">
        <v>-1</v>
      </c>
      <c r="AG44" s="16" t="s">
        <v>371</v>
      </c>
      <c r="AH44" s="16">
        <v>20</v>
      </c>
      <c r="AI44" s="16" t="s">
        <v>443</v>
      </c>
      <c r="AP44" s="16" t="s">
        <v>315</v>
      </c>
      <c r="AQ44" s="16">
        <v>2</v>
      </c>
      <c r="AR44" s="16" t="s">
        <v>11</v>
      </c>
      <c r="AW44" s="3">
        <v>1</v>
      </c>
      <c r="AX44" s="3" t="s">
        <v>542</v>
      </c>
      <c r="AY44" s="3">
        <v>5</v>
      </c>
      <c r="AZ44" s="3">
        <v>7</v>
      </c>
    </row>
    <row r="45" spans="1:53" x14ac:dyDescent="0.25">
      <c r="A45" s="3" t="str">
        <f>J28</f>
        <v>Echse (w)</v>
      </c>
      <c r="B45" s="13">
        <v>25</v>
      </c>
      <c r="C45" s="13">
        <f>1/2</f>
        <v>0.5</v>
      </c>
      <c r="D45" s="13">
        <v>50</v>
      </c>
      <c r="E45" s="13">
        <f>(C45*Charakterblatt!$AA$15)</f>
        <v>0</v>
      </c>
      <c r="F45" s="13">
        <f t="shared" si="0"/>
        <v>0</v>
      </c>
      <c r="H45" s="3"/>
      <c r="O45" s="2">
        <v>8</v>
      </c>
      <c r="P45" s="2" t="s">
        <v>20</v>
      </c>
      <c r="Q45" s="2">
        <v>45</v>
      </c>
      <c r="X45" s="3" t="s">
        <v>177</v>
      </c>
      <c r="Y45" s="3">
        <v>44</v>
      </c>
      <c r="Z45" s="3">
        <v>3</v>
      </c>
      <c r="AA45" s="3">
        <v>0</v>
      </c>
      <c r="AG45" s="16" t="s">
        <v>319</v>
      </c>
      <c r="AH45" s="16">
        <v>3</v>
      </c>
      <c r="AI45" s="16" t="s">
        <v>280</v>
      </c>
      <c r="AP45" s="16" t="s">
        <v>318</v>
      </c>
      <c r="AQ45" s="16">
        <v>2</v>
      </c>
      <c r="AR45" s="16" t="s">
        <v>11</v>
      </c>
      <c r="AW45" s="3">
        <v>1</v>
      </c>
      <c r="AX45" s="3" t="s">
        <v>543</v>
      </c>
      <c r="AY45" s="3">
        <v>1</v>
      </c>
      <c r="AZ45" s="3">
        <v>1</v>
      </c>
    </row>
    <row r="46" spans="1:53" x14ac:dyDescent="0.25">
      <c r="A46" s="3" t="str">
        <f t="shared" ref="A46:A47" si="1">J29</f>
        <v>Magara Tor (m)</v>
      </c>
      <c r="B46" s="13">
        <v>6</v>
      </c>
      <c r="C46" s="13">
        <f>1/4</f>
        <v>0.25</v>
      </c>
      <c r="D46" s="13">
        <v>20</v>
      </c>
      <c r="E46" s="13">
        <f>(C46*Charakterblatt!$AA$15)</f>
        <v>0</v>
      </c>
      <c r="F46" s="13">
        <f t="shared" si="0"/>
        <v>0</v>
      </c>
      <c r="G46" s="6"/>
      <c r="I46" s="6"/>
      <c r="J46" s="6"/>
      <c r="K46" s="6"/>
      <c r="L46" s="6"/>
      <c r="M46" s="6"/>
      <c r="O46" s="2">
        <v>8</v>
      </c>
      <c r="P46" s="2" t="s">
        <v>53</v>
      </c>
      <c r="Q46" s="2">
        <v>46</v>
      </c>
      <c r="X46" s="3" t="s">
        <v>178</v>
      </c>
      <c r="Y46" s="3">
        <v>45</v>
      </c>
      <c r="Z46" s="3">
        <v>2</v>
      </c>
      <c r="AA46" s="3">
        <v>0</v>
      </c>
      <c r="AG46" s="16" t="s">
        <v>320</v>
      </c>
      <c r="AH46" s="16">
        <v>9</v>
      </c>
      <c r="AI46" s="16" t="s">
        <v>444</v>
      </c>
      <c r="AP46" s="16" t="s">
        <v>321</v>
      </c>
      <c r="AQ46" s="16">
        <v>5</v>
      </c>
      <c r="AR46" s="16" t="s">
        <v>445</v>
      </c>
      <c r="AW46" s="3">
        <v>1</v>
      </c>
      <c r="AX46" s="3" t="s">
        <v>544</v>
      </c>
      <c r="AY46" s="3">
        <v>5</v>
      </c>
      <c r="AZ46" s="3">
        <v>5</v>
      </c>
      <c r="BA46" s="3" t="s">
        <v>495</v>
      </c>
    </row>
    <row r="47" spans="1:53" x14ac:dyDescent="0.25">
      <c r="A47" s="3" t="str">
        <f t="shared" si="1"/>
        <v>Magara Tor (w)</v>
      </c>
      <c r="B47" s="13">
        <v>6</v>
      </c>
      <c r="C47" s="13">
        <f>1/4</f>
        <v>0.25</v>
      </c>
      <c r="D47" s="13">
        <v>20</v>
      </c>
      <c r="E47" s="13">
        <f>(C47*Charakterblatt!$AA$15)</f>
        <v>0</v>
      </c>
      <c r="F47" s="13">
        <f t="shared" si="0"/>
        <v>0</v>
      </c>
      <c r="O47" s="2">
        <v>8</v>
      </c>
      <c r="P47" s="2" t="s">
        <v>54</v>
      </c>
      <c r="Q47" s="2">
        <v>47</v>
      </c>
      <c r="X47" s="3" t="s">
        <v>179</v>
      </c>
      <c r="Y47" s="3">
        <v>46</v>
      </c>
      <c r="Z47" s="3">
        <v>3</v>
      </c>
      <c r="AA47" s="3">
        <v>0</v>
      </c>
      <c r="AP47" s="16" t="s">
        <v>328</v>
      </c>
      <c r="AQ47" s="16">
        <v>2</v>
      </c>
      <c r="AR47" s="16" t="s">
        <v>450</v>
      </c>
      <c r="AW47" s="3">
        <v>1</v>
      </c>
      <c r="AX47" s="3" t="s">
        <v>545</v>
      </c>
      <c r="AY47" s="3">
        <v>1</v>
      </c>
      <c r="AZ47" s="3">
        <v>1</v>
      </c>
    </row>
    <row r="48" spans="1:53" x14ac:dyDescent="0.25">
      <c r="O48" s="2">
        <v>8</v>
      </c>
      <c r="P48" s="2" t="s">
        <v>23</v>
      </c>
      <c r="Q48" s="2">
        <v>48</v>
      </c>
      <c r="X48" s="3" t="s">
        <v>180</v>
      </c>
      <c r="Y48" s="3">
        <v>47</v>
      </c>
      <c r="Z48" s="3">
        <v>2</v>
      </c>
      <c r="AA48" s="3">
        <v>0</v>
      </c>
      <c r="AP48" s="16" t="s">
        <v>451</v>
      </c>
      <c r="AQ48" s="16">
        <v>8</v>
      </c>
      <c r="AR48" s="16" t="s">
        <v>328</v>
      </c>
      <c r="AW48" s="3">
        <v>1</v>
      </c>
      <c r="AX48" s="3" t="s">
        <v>546</v>
      </c>
      <c r="AY48" s="3">
        <v>7</v>
      </c>
      <c r="AZ48" s="3">
        <v>5</v>
      </c>
      <c r="BA48" s="33" t="s">
        <v>531</v>
      </c>
    </row>
    <row r="49" spans="1:53" x14ac:dyDescent="0.25">
      <c r="O49" s="2">
        <v>8</v>
      </c>
      <c r="P49" s="2" t="s">
        <v>24</v>
      </c>
      <c r="Q49" s="2">
        <v>49</v>
      </c>
      <c r="X49" s="3" t="s">
        <v>181</v>
      </c>
      <c r="Y49" s="3">
        <v>48</v>
      </c>
      <c r="Z49" s="3">
        <v>4</v>
      </c>
      <c r="AA49" s="3">
        <v>0</v>
      </c>
      <c r="AP49" s="16" t="s">
        <v>452</v>
      </c>
      <c r="AQ49" s="16">
        <v>8</v>
      </c>
      <c r="AR49" s="16" t="s">
        <v>328</v>
      </c>
      <c r="AW49" s="3">
        <v>1</v>
      </c>
      <c r="AX49" s="3" t="s">
        <v>547</v>
      </c>
      <c r="AY49" s="3">
        <v>1</v>
      </c>
      <c r="AZ49" s="3">
        <v>1</v>
      </c>
    </row>
    <row r="50" spans="1:53" x14ac:dyDescent="0.25">
      <c r="O50" s="2">
        <v>8</v>
      </c>
      <c r="P50" s="2" t="s">
        <v>55</v>
      </c>
      <c r="Q50" s="2">
        <v>50</v>
      </c>
      <c r="X50" s="3" t="s">
        <v>201</v>
      </c>
      <c r="Y50" s="3">
        <v>49</v>
      </c>
      <c r="Z50" s="3">
        <v>1</v>
      </c>
      <c r="AA50" s="3">
        <v>0</v>
      </c>
      <c r="AP50" s="16" t="s">
        <v>453</v>
      </c>
      <c r="AQ50" s="16">
        <v>8</v>
      </c>
      <c r="AR50" s="16" t="s">
        <v>328</v>
      </c>
      <c r="AW50" s="3">
        <v>1</v>
      </c>
      <c r="AX50" s="3" t="s">
        <v>548</v>
      </c>
      <c r="AY50" s="3">
        <v>5</v>
      </c>
      <c r="AZ50" s="3">
        <v>5</v>
      </c>
    </row>
    <row r="51" spans="1:53" x14ac:dyDescent="0.25">
      <c r="O51" s="2">
        <v>8</v>
      </c>
      <c r="P51" s="2" t="s">
        <v>26</v>
      </c>
      <c r="Q51" s="2">
        <v>51</v>
      </c>
      <c r="X51" s="3" t="s">
        <v>202</v>
      </c>
      <c r="Y51" s="3">
        <v>50</v>
      </c>
      <c r="Z51" s="3">
        <v>3</v>
      </c>
      <c r="AA51" s="3">
        <v>0</v>
      </c>
      <c r="AP51" s="16" t="s">
        <v>454</v>
      </c>
      <c r="AQ51" s="16">
        <v>5</v>
      </c>
      <c r="AR51" s="16" t="s">
        <v>403</v>
      </c>
      <c r="AW51" s="3">
        <v>1</v>
      </c>
      <c r="AX51" s="3" t="s">
        <v>549</v>
      </c>
      <c r="AY51" s="3">
        <v>2</v>
      </c>
      <c r="AZ51" s="3">
        <v>2</v>
      </c>
    </row>
    <row r="52" spans="1:53" x14ac:dyDescent="0.25">
      <c r="O52" s="2">
        <v>8</v>
      </c>
      <c r="P52" s="2" t="s">
        <v>27</v>
      </c>
      <c r="Q52" s="2">
        <v>52</v>
      </c>
      <c r="X52" s="3" t="s">
        <v>203</v>
      </c>
      <c r="Y52" s="3">
        <v>51</v>
      </c>
      <c r="Z52" s="3">
        <v>5</v>
      </c>
      <c r="AA52" s="3">
        <v>0</v>
      </c>
      <c r="AW52" s="3">
        <v>1</v>
      </c>
      <c r="AX52" s="3" t="s">
        <v>550</v>
      </c>
      <c r="AY52" s="3">
        <v>2</v>
      </c>
      <c r="AZ52" s="3">
        <v>2</v>
      </c>
    </row>
    <row r="53" spans="1:53" x14ac:dyDescent="0.25">
      <c r="O53" s="2">
        <v>8</v>
      </c>
      <c r="P53" s="2" t="s">
        <v>28</v>
      </c>
      <c r="Q53" s="2">
        <v>53</v>
      </c>
      <c r="X53" s="3" t="s">
        <v>182</v>
      </c>
      <c r="Y53" s="3">
        <v>52</v>
      </c>
      <c r="Z53" s="3">
        <v>2</v>
      </c>
      <c r="AA53" s="3">
        <v>0</v>
      </c>
      <c r="AW53" s="3">
        <v>2</v>
      </c>
      <c r="AX53" s="3" t="s">
        <v>552</v>
      </c>
      <c r="AY53" s="3">
        <v>1</v>
      </c>
      <c r="AZ53" s="3">
        <v>1</v>
      </c>
    </row>
    <row r="54" spans="1:53" x14ac:dyDescent="0.25">
      <c r="O54" s="2">
        <v>8</v>
      </c>
      <c r="P54" s="2" t="s">
        <v>56</v>
      </c>
      <c r="Q54" s="2">
        <v>53</v>
      </c>
      <c r="X54" s="3" t="s">
        <v>183</v>
      </c>
      <c r="Y54" s="3">
        <v>53</v>
      </c>
      <c r="Z54" s="3">
        <v>3</v>
      </c>
      <c r="AA54" s="3">
        <v>0</v>
      </c>
      <c r="AW54" s="3">
        <v>2</v>
      </c>
      <c r="AX54" s="3" t="s">
        <v>553</v>
      </c>
      <c r="AY54" s="3">
        <v>3</v>
      </c>
      <c r="AZ54" s="3">
        <v>2</v>
      </c>
      <c r="BA54" s="3" t="s">
        <v>495</v>
      </c>
    </row>
    <row r="55" spans="1:53" x14ac:dyDescent="0.25">
      <c r="Q55" s="3"/>
      <c r="X55" s="3" t="s">
        <v>184</v>
      </c>
      <c r="Y55" s="3">
        <v>54</v>
      </c>
      <c r="Z55" s="3">
        <v>1</v>
      </c>
      <c r="AA55" s="3">
        <v>0</v>
      </c>
      <c r="AW55" s="3">
        <v>2</v>
      </c>
      <c r="AX55" s="3" t="s">
        <v>554</v>
      </c>
      <c r="AY55" s="3">
        <v>5</v>
      </c>
      <c r="AZ55" s="3">
        <v>4</v>
      </c>
      <c r="BA55" s="3" t="s">
        <v>497</v>
      </c>
    </row>
    <row r="56" spans="1:53" x14ac:dyDescent="0.25">
      <c r="A56" s="6"/>
      <c r="B56" s="6"/>
      <c r="D56" s="6"/>
      <c r="E56" s="6"/>
      <c r="F56" s="6"/>
      <c r="G56" s="6"/>
      <c r="I56" s="6"/>
      <c r="J56" s="6"/>
      <c r="K56" s="6"/>
      <c r="L56" s="6"/>
      <c r="M56" s="6"/>
      <c r="O56" s="28"/>
      <c r="P56" s="28"/>
      <c r="Q56" s="6"/>
      <c r="S56" s="6"/>
      <c r="T56" s="6"/>
      <c r="U56" s="6"/>
      <c r="V56" s="6"/>
      <c r="X56" s="6"/>
      <c r="Y56" s="6"/>
      <c r="Z56" s="6"/>
      <c r="AA56" s="6"/>
      <c r="AW56" s="3">
        <v>2</v>
      </c>
      <c r="AX56" s="3" t="s">
        <v>555</v>
      </c>
      <c r="AY56" s="3">
        <v>7</v>
      </c>
      <c r="AZ56" s="3">
        <v>7</v>
      </c>
      <c r="BA56" s="3" t="s">
        <v>498</v>
      </c>
    </row>
    <row r="57" spans="1:53" x14ac:dyDescent="0.25">
      <c r="B57" s="3">
        <v>1</v>
      </c>
      <c r="C57" s="29">
        <v>2</v>
      </c>
      <c r="D57" s="29">
        <v>3</v>
      </c>
      <c r="E57" s="29">
        <v>4</v>
      </c>
      <c r="F57" s="29">
        <v>5</v>
      </c>
      <c r="G57" s="29">
        <v>6</v>
      </c>
      <c r="H57" s="29">
        <v>7</v>
      </c>
      <c r="I57" s="29"/>
      <c r="J57" s="29"/>
      <c r="K57" s="29"/>
      <c r="L57" s="29"/>
      <c r="M57" s="29"/>
      <c r="N57" s="29"/>
      <c r="Q57" s="3"/>
      <c r="AW57" s="3">
        <v>2</v>
      </c>
      <c r="AX57" s="3" t="s">
        <v>556</v>
      </c>
      <c r="AY57" s="3">
        <v>1</v>
      </c>
      <c r="AZ57" s="3">
        <v>1</v>
      </c>
    </row>
    <row r="58" spans="1:53" s="2" customFormat="1" x14ac:dyDescent="0.25">
      <c r="A58" s="2" t="str">
        <f t="shared" ref="A58:A71" si="2">A32</f>
        <v>Zauberer</v>
      </c>
      <c r="B58" s="2">
        <v>10</v>
      </c>
      <c r="C58" s="30">
        <v>15</v>
      </c>
      <c r="D58" s="30">
        <v>20</v>
      </c>
      <c r="E58" s="30">
        <v>23</v>
      </c>
      <c r="F58" s="30">
        <v>26</v>
      </c>
      <c r="G58" s="30">
        <v>30</v>
      </c>
      <c r="H58" s="30">
        <v>35</v>
      </c>
      <c r="I58" s="30" t="s">
        <v>475</v>
      </c>
      <c r="J58" s="30">
        <v>2</v>
      </c>
      <c r="K58" s="30">
        <v>3</v>
      </c>
      <c r="L58" s="30">
        <v>4</v>
      </c>
      <c r="M58" s="30">
        <v>5</v>
      </c>
      <c r="N58" s="30">
        <v>6</v>
      </c>
      <c r="O58" s="2">
        <v>7</v>
      </c>
      <c r="P58" s="2">
        <v>7</v>
      </c>
      <c r="R58" s="28"/>
      <c r="W58" s="28"/>
      <c r="AB58" s="28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28"/>
      <c r="AT58" s="3"/>
      <c r="AU58" s="3"/>
      <c r="AV58" s="28"/>
      <c r="AW58" s="3">
        <v>2</v>
      </c>
      <c r="AX58" s="3" t="s">
        <v>557</v>
      </c>
      <c r="AY58" s="3">
        <v>2</v>
      </c>
      <c r="AZ58" s="3">
        <v>2</v>
      </c>
      <c r="BA58" s="3" t="s">
        <v>495</v>
      </c>
    </row>
    <row r="59" spans="1:53" s="2" customFormat="1" x14ac:dyDescent="0.25">
      <c r="A59" s="2" t="str">
        <f t="shared" si="2"/>
        <v>Zauberin</v>
      </c>
      <c r="B59" s="2">
        <v>10</v>
      </c>
      <c r="C59" s="30">
        <v>15</v>
      </c>
      <c r="D59" s="30">
        <v>20</v>
      </c>
      <c r="E59" s="30">
        <v>23</v>
      </c>
      <c r="F59" s="30">
        <v>26</v>
      </c>
      <c r="G59" s="30">
        <v>30</v>
      </c>
      <c r="H59" s="30">
        <v>35</v>
      </c>
      <c r="I59" s="30" t="s">
        <v>475</v>
      </c>
      <c r="J59" s="30">
        <v>2</v>
      </c>
      <c r="K59" s="30">
        <v>3</v>
      </c>
      <c r="L59" s="30">
        <v>4</v>
      </c>
      <c r="M59" s="30">
        <v>5</v>
      </c>
      <c r="N59" s="30">
        <v>6</v>
      </c>
      <c r="O59" s="2">
        <v>7</v>
      </c>
      <c r="P59" s="2">
        <v>7</v>
      </c>
      <c r="R59" s="28"/>
      <c r="W59" s="28"/>
      <c r="AB59" s="28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28"/>
      <c r="AT59" s="3"/>
      <c r="AU59" s="3"/>
      <c r="AV59" s="28"/>
      <c r="AW59" s="3">
        <v>2</v>
      </c>
      <c r="AX59" s="3" t="s">
        <v>558</v>
      </c>
      <c r="AY59" s="3">
        <v>3</v>
      </c>
      <c r="AZ59" s="3">
        <v>3</v>
      </c>
      <c r="BA59" s="3" t="s">
        <v>496</v>
      </c>
    </row>
    <row r="60" spans="1:53" s="2" customFormat="1" x14ac:dyDescent="0.25">
      <c r="A60" s="2" t="str">
        <f t="shared" si="2"/>
        <v>Hexe</v>
      </c>
      <c r="B60" s="30"/>
      <c r="C60" s="30">
        <v>6</v>
      </c>
      <c r="D60" s="30">
        <v>10</v>
      </c>
      <c r="E60" s="30">
        <v>15</v>
      </c>
      <c r="F60" s="30">
        <v>20</v>
      </c>
      <c r="G60" s="30">
        <v>25</v>
      </c>
      <c r="H60" s="30">
        <v>30</v>
      </c>
      <c r="I60" s="30" t="s">
        <v>476</v>
      </c>
      <c r="J60" s="30">
        <v>1</v>
      </c>
      <c r="K60" s="30">
        <v>1</v>
      </c>
      <c r="L60" s="30">
        <v>1</v>
      </c>
      <c r="M60" s="30">
        <v>2</v>
      </c>
      <c r="N60" s="30">
        <v>2</v>
      </c>
      <c r="O60" s="2">
        <v>3</v>
      </c>
      <c r="P60" s="2">
        <v>3</v>
      </c>
      <c r="R60" s="28"/>
      <c r="W60" s="28"/>
      <c r="AB60" s="28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28"/>
      <c r="AT60" s="3"/>
      <c r="AU60" s="3"/>
      <c r="AV60" s="28"/>
      <c r="AW60" s="3">
        <v>2</v>
      </c>
      <c r="AX60" s="3" t="s">
        <v>559</v>
      </c>
      <c r="AY60" s="3">
        <v>4</v>
      </c>
      <c r="AZ60" s="3">
        <v>4</v>
      </c>
      <c r="BA60" s="3" t="s">
        <v>497</v>
      </c>
    </row>
    <row r="61" spans="1:53" s="2" customFormat="1" x14ac:dyDescent="0.25">
      <c r="A61" s="2" t="str">
        <f t="shared" si="2"/>
        <v>Druide</v>
      </c>
      <c r="B61" s="30"/>
      <c r="C61" s="30">
        <v>6</v>
      </c>
      <c r="D61" s="30">
        <v>10</v>
      </c>
      <c r="E61" s="30">
        <v>15</v>
      </c>
      <c r="F61" s="30">
        <v>20</v>
      </c>
      <c r="G61" s="30">
        <v>25</v>
      </c>
      <c r="H61" s="30">
        <v>30</v>
      </c>
      <c r="I61" s="31"/>
      <c r="J61" s="31"/>
      <c r="K61" s="31"/>
      <c r="L61" s="31"/>
      <c r="M61" s="31"/>
      <c r="N61" s="31"/>
      <c r="O61" s="31"/>
      <c r="P61" s="31"/>
      <c r="R61" s="28"/>
      <c r="W61" s="28"/>
      <c r="AB61" s="28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28"/>
      <c r="AT61" s="3"/>
      <c r="AU61" s="3"/>
      <c r="AV61" s="28"/>
      <c r="AW61" s="3">
        <v>2</v>
      </c>
      <c r="AX61" s="3" t="s">
        <v>560</v>
      </c>
      <c r="AY61" s="3">
        <v>5</v>
      </c>
      <c r="AZ61" s="3">
        <v>5</v>
      </c>
      <c r="BA61" s="3" t="s">
        <v>513</v>
      </c>
    </row>
    <row r="62" spans="1:53" s="2" customFormat="1" x14ac:dyDescent="0.25">
      <c r="A62" s="2" t="str">
        <f t="shared" si="2"/>
        <v>Schamane</v>
      </c>
      <c r="B62" s="30"/>
      <c r="C62" s="30">
        <v>4</v>
      </c>
      <c r="D62" s="30">
        <v>7</v>
      </c>
      <c r="E62" s="30">
        <v>9</v>
      </c>
      <c r="F62" s="30">
        <v>11</v>
      </c>
      <c r="G62" s="30">
        <v>13</v>
      </c>
      <c r="H62" s="30">
        <v>15</v>
      </c>
      <c r="I62" s="31"/>
      <c r="J62" s="31"/>
      <c r="K62" s="31"/>
      <c r="L62" s="31"/>
      <c r="M62" s="31"/>
      <c r="N62" s="31"/>
      <c r="O62" s="31"/>
      <c r="P62" s="31"/>
      <c r="R62" s="28"/>
      <c r="W62" s="28"/>
      <c r="AB62" s="28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28"/>
      <c r="AT62" s="3"/>
      <c r="AU62" s="3"/>
      <c r="AV62" s="28"/>
      <c r="AW62" s="3">
        <v>2</v>
      </c>
      <c r="AX62" s="3" t="s">
        <v>561</v>
      </c>
      <c r="AY62" s="3">
        <v>6</v>
      </c>
      <c r="AZ62" s="3">
        <v>6</v>
      </c>
      <c r="BA62" s="3" t="s">
        <v>498</v>
      </c>
    </row>
    <row r="63" spans="1:53" s="2" customFormat="1" x14ac:dyDescent="0.25">
      <c r="A63" s="2" t="str">
        <f t="shared" si="2"/>
        <v>Schamanin</v>
      </c>
      <c r="B63" s="30"/>
      <c r="C63" s="30">
        <v>4</v>
      </c>
      <c r="D63" s="30">
        <v>7</v>
      </c>
      <c r="E63" s="30">
        <v>9</v>
      </c>
      <c r="F63" s="30">
        <v>11</v>
      </c>
      <c r="G63" s="30">
        <v>13</v>
      </c>
      <c r="H63" s="30">
        <v>15</v>
      </c>
      <c r="I63" s="31"/>
      <c r="J63" s="31"/>
      <c r="K63" s="31"/>
      <c r="L63" s="31"/>
      <c r="M63" s="31"/>
      <c r="N63" s="31"/>
      <c r="O63" s="31"/>
      <c r="P63" s="31"/>
      <c r="R63" s="28"/>
      <c r="W63" s="28"/>
      <c r="AB63" s="28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28"/>
      <c r="AT63" s="3"/>
      <c r="AU63" s="3"/>
      <c r="AV63" s="28"/>
      <c r="AW63" s="3">
        <v>2</v>
      </c>
      <c r="AX63" s="3" t="s">
        <v>562</v>
      </c>
      <c r="AY63" s="3">
        <v>7</v>
      </c>
      <c r="AZ63" s="3">
        <v>7</v>
      </c>
      <c r="BA63" s="3" t="s">
        <v>514</v>
      </c>
    </row>
    <row r="64" spans="1:53" s="2" customFormat="1" x14ac:dyDescent="0.25">
      <c r="A64" s="2" t="str">
        <f t="shared" si="2"/>
        <v>Waldelf</v>
      </c>
      <c r="B64" s="30"/>
      <c r="C64" s="30"/>
      <c r="D64" s="30">
        <v>20</v>
      </c>
      <c r="E64" s="30">
        <v>24</v>
      </c>
      <c r="F64" s="30">
        <v>28</v>
      </c>
      <c r="G64" s="30">
        <v>31</v>
      </c>
      <c r="H64" s="30">
        <v>35</v>
      </c>
      <c r="I64" s="31"/>
      <c r="J64" s="31"/>
      <c r="K64" s="31"/>
      <c r="L64" s="31"/>
      <c r="M64" s="31"/>
      <c r="N64" s="31"/>
      <c r="O64" s="31"/>
      <c r="P64" s="31"/>
      <c r="R64" s="28"/>
      <c r="W64" s="28"/>
      <c r="AB64" s="28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28"/>
      <c r="AT64" s="3"/>
      <c r="AU64" s="3"/>
      <c r="AV64" s="28"/>
      <c r="AW64" s="3">
        <v>2</v>
      </c>
      <c r="AX64" s="2" t="s">
        <v>563</v>
      </c>
      <c r="AY64" s="3">
        <v>1</v>
      </c>
      <c r="AZ64" s="3">
        <v>1</v>
      </c>
    </row>
    <row r="65" spans="1:53" s="2" customFormat="1" x14ac:dyDescent="0.25">
      <c r="A65" s="2" t="str">
        <f t="shared" si="2"/>
        <v>Waldelfe</v>
      </c>
      <c r="B65" s="30"/>
      <c r="C65" s="30"/>
      <c r="D65" s="30">
        <v>20</v>
      </c>
      <c r="E65" s="30">
        <v>24</v>
      </c>
      <c r="F65" s="30">
        <v>28</v>
      </c>
      <c r="G65" s="30">
        <v>31</v>
      </c>
      <c r="H65" s="30">
        <v>35</v>
      </c>
      <c r="I65" s="31"/>
      <c r="J65" s="31"/>
      <c r="K65" s="31"/>
      <c r="L65" s="31"/>
      <c r="M65" s="31"/>
      <c r="N65" s="31"/>
      <c r="O65" s="31"/>
      <c r="P65" s="31"/>
      <c r="R65" s="28"/>
      <c r="W65" s="28"/>
      <c r="AB65" s="28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28"/>
      <c r="AT65" s="3"/>
      <c r="AU65" s="3"/>
      <c r="AV65" s="28"/>
      <c r="AW65" s="3">
        <v>2</v>
      </c>
      <c r="AX65" s="2" t="s">
        <v>564</v>
      </c>
      <c r="AY65" s="3">
        <v>2</v>
      </c>
      <c r="AZ65" s="3">
        <v>2</v>
      </c>
      <c r="BA65" s="3" t="s">
        <v>495</v>
      </c>
    </row>
    <row r="66" spans="1:53" s="2" customFormat="1" x14ac:dyDescent="0.25">
      <c r="A66" s="2" t="str">
        <f t="shared" si="2"/>
        <v>Auelf</v>
      </c>
      <c r="B66" s="30"/>
      <c r="C66" s="30"/>
      <c r="D66" s="30">
        <v>15</v>
      </c>
      <c r="E66" s="30">
        <v>19</v>
      </c>
      <c r="F66" s="30">
        <v>23</v>
      </c>
      <c r="G66" s="30">
        <v>26</v>
      </c>
      <c r="H66" s="30">
        <v>30</v>
      </c>
      <c r="I66" s="31"/>
      <c r="J66" s="31"/>
      <c r="K66" s="31"/>
      <c r="L66" s="31"/>
      <c r="M66" s="31"/>
      <c r="N66" s="31"/>
      <c r="O66" s="31"/>
      <c r="P66" s="31"/>
      <c r="R66" s="28"/>
      <c r="W66" s="28"/>
      <c r="AB66" s="28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28"/>
      <c r="AT66" s="3"/>
      <c r="AU66" s="3"/>
      <c r="AV66" s="28"/>
      <c r="AW66" s="3">
        <v>2</v>
      </c>
      <c r="AX66" s="2" t="s">
        <v>565</v>
      </c>
      <c r="AY66" s="3">
        <v>3</v>
      </c>
      <c r="AZ66" s="3">
        <v>3</v>
      </c>
      <c r="BA66" s="3" t="s">
        <v>496</v>
      </c>
    </row>
    <row r="67" spans="1:53" s="2" customFormat="1" x14ac:dyDescent="0.25">
      <c r="A67" s="2" t="str">
        <f t="shared" si="2"/>
        <v>Auelfe</v>
      </c>
      <c r="B67" s="30"/>
      <c r="C67" s="30"/>
      <c r="D67" s="30">
        <v>15</v>
      </c>
      <c r="E67" s="30">
        <v>19</v>
      </c>
      <c r="F67" s="30">
        <v>23</v>
      </c>
      <c r="G67" s="30">
        <v>26</v>
      </c>
      <c r="H67" s="30">
        <v>30</v>
      </c>
      <c r="I67" s="31"/>
      <c r="J67" s="31"/>
      <c r="K67" s="31"/>
      <c r="L67" s="31"/>
      <c r="M67" s="31"/>
      <c r="N67" s="31"/>
      <c r="O67" s="31"/>
      <c r="P67" s="31"/>
      <c r="R67" s="28"/>
      <c r="W67" s="28"/>
      <c r="AB67" s="28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28"/>
      <c r="AT67" s="3"/>
      <c r="AU67" s="3"/>
      <c r="AV67" s="28"/>
      <c r="AW67" s="3">
        <v>2</v>
      </c>
      <c r="AX67" s="2" t="s">
        <v>566</v>
      </c>
      <c r="AY67" s="3">
        <v>4</v>
      </c>
      <c r="AZ67" s="3">
        <v>4</v>
      </c>
      <c r="BA67" s="3" t="s">
        <v>497</v>
      </c>
    </row>
    <row r="68" spans="1:53" s="2" customFormat="1" x14ac:dyDescent="0.25">
      <c r="A68" s="2" t="str">
        <f t="shared" si="2"/>
        <v>Halbelf</v>
      </c>
      <c r="B68" s="30"/>
      <c r="C68" s="30">
        <v>5</v>
      </c>
      <c r="D68" s="30">
        <v>8</v>
      </c>
      <c r="E68" s="30">
        <v>11</v>
      </c>
      <c r="F68" s="30">
        <v>14</v>
      </c>
      <c r="G68" s="30">
        <v>17</v>
      </c>
      <c r="H68" s="30">
        <v>20</v>
      </c>
      <c r="I68" s="31"/>
      <c r="J68" s="31"/>
      <c r="K68" s="31"/>
      <c r="L68" s="31"/>
      <c r="M68" s="31"/>
      <c r="N68" s="31"/>
      <c r="O68" s="31"/>
      <c r="P68" s="31"/>
      <c r="R68" s="28"/>
      <c r="W68" s="28"/>
      <c r="AB68" s="28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28"/>
      <c r="AT68" s="3"/>
      <c r="AU68" s="3"/>
      <c r="AV68" s="28"/>
      <c r="AW68" s="3">
        <v>2</v>
      </c>
      <c r="AX68" s="2" t="s">
        <v>567</v>
      </c>
      <c r="AY68" s="3">
        <v>5</v>
      </c>
      <c r="AZ68" s="3">
        <v>5</v>
      </c>
      <c r="BA68" s="3" t="s">
        <v>513</v>
      </c>
    </row>
    <row r="69" spans="1:53" s="2" customFormat="1" x14ac:dyDescent="0.25">
      <c r="A69" s="2" t="str">
        <f t="shared" si="2"/>
        <v>Halbelfe</v>
      </c>
      <c r="B69" s="30"/>
      <c r="C69" s="30">
        <v>5</v>
      </c>
      <c r="D69" s="30">
        <v>8</v>
      </c>
      <c r="E69" s="30">
        <v>11</v>
      </c>
      <c r="F69" s="30">
        <v>14</v>
      </c>
      <c r="G69" s="30">
        <v>17</v>
      </c>
      <c r="H69" s="30">
        <v>20</v>
      </c>
      <c r="I69" s="31"/>
      <c r="J69" s="31"/>
      <c r="K69" s="31"/>
      <c r="L69" s="31"/>
      <c r="M69" s="31"/>
      <c r="N69" s="31"/>
      <c r="O69" s="31"/>
      <c r="P69" s="31"/>
      <c r="R69" s="28"/>
      <c r="W69" s="28"/>
      <c r="AB69" s="28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28"/>
      <c r="AT69" s="3"/>
      <c r="AU69" s="3"/>
      <c r="AV69" s="28"/>
      <c r="AW69" s="3">
        <v>2</v>
      </c>
      <c r="AX69" s="2" t="s">
        <v>568</v>
      </c>
      <c r="AY69" s="3">
        <v>6</v>
      </c>
      <c r="AZ69" s="3">
        <v>6</v>
      </c>
      <c r="BA69" s="3" t="s">
        <v>498</v>
      </c>
    </row>
    <row r="70" spans="1:53" s="2" customFormat="1" x14ac:dyDescent="0.25">
      <c r="A70" s="2" t="str">
        <f t="shared" si="2"/>
        <v>Echse (m)</v>
      </c>
      <c r="C70" s="30"/>
      <c r="D70" s="30"/>
      <c r="E70" s="30">
        <v>25</v>
      </c>
      <c r="F70" s="30">
        <v>35</v>
      </c>
      <c r="G70" s="30">
        <v>45</v>
      </c>
      <c r="H70" s="30">
        <v>50</v>
      </c>
      <c r="I70" s="31"/>
      <c r="J70" s="31"/>
      <c r="K70" s="31"/>
      <c r="L70" s="31"/>
      <c r="M70" s="31"/>
      <c r="N70" s="31"/>
      <c r="O70" s="31"/>
      <c r="P70" s="31"/>
      <c r="R70" s="28"/>
      <c r="W70" s="28"/>
      <c r="AB70" s="28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28"/>
      <c r="AT70" s="3"/>
      <c r="AU70" s="3"/>
      <c r="AV70" s="28"/>
      <c r="AW70" s="3">
        <v>2</v>
      </c>
      <c r="AX70" s="2" t="s">
        <v>569</v>
      </c>
      <c r="AY70" s="3">
        <v>7</v>
      </c>
      <c r="AZ70" s="3">
        <v>7</v>
      </c>
      <c r="BA70" s="3" t="s">
        <v>514</v>
      </c>
    </row>
    <row r="71" spans="1:53" s="2" customFormat="1" x14ac:dyDescent="0.25">
      <c r="A71" s="2" t="str">
        <f t="shared" si="2"/>
        <v>Echse (w)</v>
      </c>
      <c r="C71" s="30"/>
      <c r="D71" s="30"/>
      <c r="E71" s="30">
        <v>25</v>
      </c>
      <c r="F71" s="30">
        <v>35</v>
      </c>
      <c r="G71" s="30">
        <v>45</v>
      </c>
      <c r="H71" s="30">
        <v>50</v>
      </c>
      <c r="I71" s="31"/>
      <c r="J71" s="31"/>
      <c r="K71" s="31"/>
      <c r="L71" s="31"/>
      <c r="M71" s="31"/>
      <c r="N71" s="31"/>
      <c r="O71" s="31"/>
      <c r="P71" s="31"/>
      <c r="R71" s="28"/>
      <c r="W71" s="28"/>
      <c r="AB71" s="28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28"/>
      <c r="AT71" s="3"/>
      <c r="AU71" s="3"/>
      <c r="AV71" s="28"/>
      <c r="AW71" s="3">
        <v>2</v>
      </c>
      <c r="AX71" s="2" t="s">
        <v>570</v>
      </c>
      <c r="AY71" s="3">
        <v>3</v>
      </c>
      <c r="AZ71" s="3">
        <v>4</v>
      </c>
    </row>
    <row r="72" spans="1:53" s="2" customFormat="1" x14ac:dyDescent="0.25">
      <c r="A72" s="2" t="str">
        <f t="shared" ref="A72:A73" si="3">A46</f>
        <v>Magara Tor (m)</v>
      </c>
      <c r="D72" s="2">
        <v>6</v>
      </c>
      <c r="E72" s="2">
        <v>9</v>
      </c>
      <c r="F72" s="2">
        <v>12</v>
      </c>
      <c r="G72" s="2">
        <v>15</v>
      </c>
      <c r="H72" s="2">
        <v>18</v>
      </c>
      <c r="I72" s="2" t="s">
        <v>479</v>
      </c>
      <c r="J72" s="32"/>
      <c r="K72" s="32"/>
      <c r="L72" s="32" t="s">
        <v>480</v>
      </c>
      <c r="M72" s="32" t="s">
        <v>481</v>
      </c>
      <c r="N72" s="32" t="s">
        <v>482</v>
      </c>
      <c r="O72" s="32" t="s">
        <v>483</v>
      </c>
      <c r="P72" s="32" t="s">
        <v>484</v>
      </c>
      <c r="R72" s="28"/>
      <c r="W72" s="28"/>
      <c r="AB72" s="28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28"/>
      <c r="AT72" s="3"/>
      <c r="AU72" s="3"/>
      <c r="AV72" s="28"/>
      <c r="AW72" s="3">
        <v>2</v>
      </c>
      <c r="AX72" s="2" t="s">
        <v>571</v>
      </c>
      <c r="AY72" s="3">
        <v>4</v>
      </c>
      <c r="AZ72" s="3">
        <v>5</v>
      </c>
      <c r="BA72" s="3" t="s">
        <v>497</v>
      </c>
    </row>
    <row r="73" spans="1:53" x14ac:dyDescent="0.25">
      <c r="A73" s="2" t="str">
        <f t="shared" si="3"/>
        <v>Magara Tor (w)</v>
      </c>
      <c r="B73" s="2"/>
      <c r="C73" s="2"/>
      <c r="D73" s="2">
        <v>6</v>
      </c>
      <c r="E73" s="2">
        <v>9</v>
      </c>
      <c r="F73" s="2">
        <v>12</v>
      </c>
      <c r="G73" s="2">
        <v>15</v>
      </c>
      <c r="H73" s="2">
        <v>18</v>
      </c>
      <c r="I73" s="2" t="s">
        <v>479</v>
      </c>
      <c r="J73" s="32"/>
      <c r="K73" s="32"/>
      <c r="L73" s="32" t="s">
        <v>480</v>
      </c>
      <c r="M73" s="32" t="s">
        <v>481</v>
      </c>
      <c r="N73" s="32" t="s">
        <v>482</v>
      </c>
      <c r="O73" s="32" t="s">
        <v>483</v>
      </c>
      <c r="P73" s="32" t="s">
        <v>484</v>
      </c>
      <c r="Q73" s="3"/>
      <c r="AW73" s="3">
        <v>2</v>
      </c>
      <c r="AX73" s="2" t="s">
        <v>572</v>
      </c>
      <c r="AY73" s="3">
        <v>5</v>
      </c>
      <c r="AZ73" s="3">
        <v>6</v>
      </c>
      <c r="BA73" s="3" t="s">
        <v>513</v>
      </c>
    </row>
    <row r="74" spans="1:53" x14ac:dyDescent="0.25">
      <c r="J74" s="33"/>
      <c r="Q74" s="3"/>
      <c r="AW74" s="3">
        <v>2</v>
      </c>
      <c r="AX74" s="2" t="s">
        <v>573</v>
      </c>
      <c r="AY74" s="3">
        <v>6</v>
      </c>
      <c r="AZ74" s="3">
        <v>7</v>
      </c>
      <c r="BA74" s="3" t="s">
        <v>498</v>
      </c>
    </row>
    <row r="75" spans="1:53" x14ac:dyDescent="0.25">
      <c r="Q75" s="3"/>
      <c r="AW75" s="3">
        <v>2</v>
      </c>
      <c r="AX75" s="2" t="s">
        <v>574</v>
      </c>
      <c r="AY75" s="3">
        <v>7</v>
      </c>
      <c r="AZ75" s="3">
        <v>8</v>
      </c>
      <c r="BA75" s="3" t="s">
        <v>514</v>
      </c>
    </row>
    <row r="76" spans="1:53" x14ac:dyDescent="0.25">
      <c r="Q76" s="3"/>
      <c r="AW76" s="3">
        <v>2</v>
      </c>
      <c r="AX76" s="3" t="s">
        <v>575</v>
      </c>
      <c r="AY76" s="3">
        <v>1</v>
      </c>
      <c r="AZ76" s="3">
        <v>1</v>
      </c>
    </row>
    <row r="77" spans="1:53" x14ac:dyDescent="0.25">
      <c r="Q77" s="3"/>
      <c r="AW77" s="3">
        <v>2</v>
      </c>
      <c r="AX77" s="3" t="s">
        <v>576</v>
      </c>
      <c r="AY77" s="3">
        <v>1</v>
      </c>
      <c r="AZ77" s="3">
        <v>1</v>
      </c>
    </row>
    <row r="78" spans="1:53" x14ac:dyDescent="0.25">
      <c r="Q78" s="3"/>
      <c r="AW78" s="3">
        <v>2</v>
      </c>
      <c r="AX78" s="3" t="s">
        <v>577</v>
      </c>
      <c r="AY78" s="3">
        <v>2</v>
      </c>
      <c r="AZ78" s="3">
        <v>2</v>
      </c>
      <c r="BA78" s="3" t="s">
        <v>495</v>
      </c>
    </row>
    <row r="79" spans="1:53" x14ac:dyDescent="0.25">
      <c r="Q79" s="3"/>
      <c r="AW79" s="3">
        <v>2</v>
      </c>
      <c r="AX79" s="3" t="s">
        <v>578</v>
      </c>
      <c r="AY79" s="3">
        <v>3</v>
      </c>
      <c r="AZ79" s="3">
        <v>3</v>
      </c>
      <c r="BA79" s="3" t="s">
        <v>496</v>
      </c>
    </row>
    <row r="80" spans="1:53" x14ac:dyDescent="0.25">
      <c r="Q80" s="3"/>
      <c r="AW80" s="3">
        <v>2</v>
      </c>
      <c r="AX80" s="3" t="s">
        <v>579</v>
      </c>
      <c r="AY80" s="3">
        <v>4</v>
      </c>
      <c r="AZ80" s="3">
        <v>4</v>
      </c>
      <c r="BA80" s="3" t="s">
        <v>497</v>
      </c>
    </row>
    <row r="81" spans="17:53" x14ac:dyDescent="0.25">
      <c r="Q81" s="3"/>
      <c r="AW81" s="3">
        <v>2</v>
      </c>
      <c r="AX81" s="3" t="s">
        <v>580</v>
      </c>
      <c r="AY81" s="3">
        <v>5</v>
      </c>
      <c r="AZ81" s="3">
        <v>5</v>
      </c>
      <c r="BA81" s="3" t="s">
        <v>513</v>
      </c>
    </row>
    <row r="82" spans="17:53" x14ac:dyDescent="0.25">
      <c r="Q82" s="3"/>
      <c r="AW82" s="3">
        <v>2</v>
      </c>
      <c r="AX82" s="3" t="s">
        <v>581</v>
      </c>
      <c r="AY82" s="3">
        <v>6</v>
      </c>
      <c r="AZ82" s="3">
        <v>6</v>
      </c>
      <c r="BA82" s="3" t="s">
        <v>498</v>
      </c>
    </row>
    <row r="83" spans="17:53" x14ac:dyDescent="0.25">
      <c r="Q83" s="3"/>
      <c r="AW83" s="3">
        <v>2</v>
      </c>
      <c r="AX83" s="3" t="s">
        <v>582</v>
      </c>
      <c r="AY83" s="3">
        <v>7</v>
      </c>
      <c r="AZ83" s="3">
        <v>7</v>
      </c>
      <c r="BA83" s="3" t="s">
        <v>514</v>
      </c>
    </row>
    <row r="84" spans="17:53" x14ac:dyDescent="0.25">
      <c r="Q84" s="3"/>
      <c r="AW84" s="3">
        <v>3</v>
      </c>
      <c r="AX84" s="3" t="s">
        <v>583</v>
      </c>
      <c r="AY84" s="3">
        <v>2</v>
      </c>
      <c r="AZ84" s="3">
        <v>3</v>
      </c>
    </row>
    <row r="85" spans="17:53" x14ac:dyDescent="0.25">
      <c r="Q85" s="3"/>
      <c r="AW85" s="3">
        <v>3</v>
      </c>
      <c r="AX85" s="3" t="s">
        <v>584</v>
      </c>
      <c r="AY85" s="3">
        <v>2</v>
      </c>
      <c r="AZ85" s="3">
        <v>2</v>
      </c>
    </row>
    <row r="86" spans="17:53" x14ac:dyDescent="0.25">
      <c r="Q86" s="3"/>
      <c r="AW86" s="3">
        <v>3</v>
      </c>
      <c r="AX86" s="3" t="s">
        <v>585</v>
      </c>
      <c r="AY86" s="3">
        <v>6</v>
      </c>
      <c r="AZ86" s="3">
        <v>6</v>
      </c>
    </row>
    <row r="87" spans="17:53" x14ac:dyDescent="0.25">
      <c r="Q87" s="3"/>
      <c r="AW87" s="3">
        <v>3</v>
      </c>
      <c r="AX87" s="3" t="s">
        <v>586</v>
      </c>
      <c r="AY87" s="3">
        <v>4</v>
      </c>
      <c r="AZ87" s="3">
        <v>4</v>
      </c>
    </row>
    <row r="88" spans="17:53" x14ac:dyDescent="0.25">
      <c r="Q88" s="3"/>
      <c r="AW88" s="3">
        <v>3</v>
      </c>
      <c r="AX88" s="3" t="s">
        <v>587</v>
      </c>
      <c r="AY88" s="3">
        <v>1</v>
      </c>
      <c r="AZ88" s="3">
        <v>1</v>
      </c>
    </row>
    <row r="89" spans="17:53" x14ac:dyDescent="0.25">
      <c r="Q89" s="3"/>
      <c r="AW89" s="3">
        <v>3</v>
      </c>
      <c r="AX89" s="3" t="s">
        <v>588</v>
      </c>
      <c r="AY89" s="3">
        <v>2</v>
      </c>
      <c r="AZ89" s="3">
        <v>2</v>
      </c>
    </row>
    <row r="90" spans="17:53" x14ac:dyDescent="0.25">
      <c r="Q90" s="3"/>
      <c r="AW90" s="3">
        <v>3</v>
      </c>
      <c r="AX90" s="3" t="s">
        <v>589</v>
      </c>
      <c r="AY90" s="3">
        <v>3</v>
      </c>
      <c r="AZ90" s="3">
        <v>4</v>
      </c>
    </row>
    <row r="91" spans="17:53" x14ac:dyDescent="0.25">
      <c r="AW91" s="3">
        <v>3</v>
      </c>
      <c r="AX91" s="3" t="s">
        <v>590</v>
      </c>
      <c r="AY91" s="3">
        <v>4</v>
      </c>
      <c r="AZ91" s="3">
        <v>6</v>
      </c>
    </row>
    <row r="92" spans="17:53" x14ac:dyDescent="0.25">
      <c r="AW92" s="3">
        <v>3</v>
      </c>
      <c r="AX92" s="3" t="s">
        <v>591</v>
      </c>
      <c r="AY92" s="3">
        <v>5</v>
      </c>
      <c r="AZ92" s="3">
        <v>8</v>
      </c>
    </row>
    <row r="93" spans="17:53" x14ac:dyDescent="0.25">
      <c r="AW93" s="3">
        <v>3</v>
      </c>
      <c r="AX93" s="3" t="s">
        <v>592</v>
      </c>
      <c r="AY93" s="3">
        <v>6</v>
      </c>
      <c r="AZ93" s="3">
        <v>10</v>
      </c>
    </row>
    <row r="94" spans="17:53" x14ac:dyDescent="0.25">
      <c r="AW94" s="3">
        <v>3</v>
      </c>
      <c r="AX94" s="3" t="s">
        <v>593</v>
      </c>
      <c r="AY94" s="3">
        <v>7</v>
      </c>
      <c r="AZ94" s="3">
        <v>13</v>
      </c>
    </row>
    <row r="95" spans="17:53" x14ac:dyDescent="0.25">
      <c r="AW95" s="3">
        <v>3</v>
      </c>
      <c r="AX95" s="3" t="s">
        <v>594</v>
      </c>
      <c r="AY95" s="3">
        <v>1</v>
      </c>
      <c r="AZ95" s="3">
        <v>1</v>
      </c>
    </row>
    <row r="96" spans="17:53" x14ac:dyDescent="0.25">
      <c r="AW96" s="3">
        <v>3</v>
      </c>
      <c r="AX96" s="3" t="s">
        <v>595</v>
      </c>
      <c r="AY96" s="3">
        <v>3</v>
      </c>
      <c r="AZ96" s="3">
        <v>3</v>
      </c>
    </row>
    <row r="97" spans="49:53" x14ac:dyDescent="0.25">
      <c r="AW97" s="3">
        <v>3</v>
      </c>
      <c r="AX97" s="3" t="s">
        <v>596</v>
      </c>
      <c r="AY97" s="3">
        <v>5</v>
      </c>
      <c r="AZ97" s="3">
        <v>4</v>
      </c>
    </row>
    <row r="98" spans="49:53" x14ac:dyDescent="0.25">
      <c r="AW98" s="3">
        <v>3</v>
      </c>
      <c r="AX98" s="3" t="s">
        <v>597</v>
      </c>
      <c r="AY98" s="3">
        <v>1</v>
      </c>
      <c r="AZ98" s="3">
        <v>1</v>
      </c>
    </row>
    <row r="99" spans="49:53" x14ac:dyDescent="0.25">
      <c r="AW99" s="3">
        <v>3</v>
      </c>
      <c r="AX99" s="3" t="s">
        <v>598</v>
      </c>
      <c r="AY99" s="3">
        <v>2</v>
      </c>
      <c r="AZ99" s="3">
        <v>2</v>
      </c>
      <c r="BA99" s="3" t="s">
        <v>495</v>
      </c>
    </row>
    <row r="100" spans="49:53" x14ac:dyDescent="0.25">
      <c r="AW100" s="3">
        <v>3</v>
      </c>
      <c r="AX100" s="3" t="s">
        <v>599</v>
      </c>
      <c r="AY100" s="3">
        <v>3</v>
      </c>
      <c r="AZ100" s="3">
        <v>3</v>
      </c>
      <c r="BA100" s="3" t="s">
        <v>496</v>
      </c>
    </row>
    <row r="101" spans="49:53" x14ac:dyDescent="0.25">
      <c r="AW101" s="3">
        <v>3</v>
      </c>
      <c r="AX101" s="3" t="s">
        <v>600</v>
      </c>
      <c r="AY101" s="3">
        <v>4</v>
      </c>
      <c r="AZ101" s="3">
        <v>4</v>
      </c>
      <c r="BA101" s="3" t="s">
        <v>497</v>
      </c>
    </row>
    <row r="102" spans="49:53" x14ac:dyDescent="0.25">
      <c r="AW102" s="3">
        <v>3</v>
      </c>
      <c r="AX102" s="3" t="s">
        <v>601</v>
      </c>
      <c r="AY102" s="3">
        <v>5</v>
      </c>
      <c r="AZ102" s="3">
        <v>5</v>
      </c>
      <c r="BA102" s="3" t="s">
        <v>513</v>
      </c>
    </row>
    <row r="103" spans="49:53" x14ac:dyDescent="0.25">
      <c r="AW103" s="3">
        <v>3</v>
      </c>
      <c r="AX103" s="3" t="s">
        <v>602</v>
      </c>
      <c r="AY103" s="3">
        <v>6</v>
      </c>
      <c r="AZ103" s="3">
        <v>6</v>
      </c>
      <c r="BA103" s="3" t="s">
        <v>498</v>
      </c>
    </row>
    <row r="104" spans="49:53" x14ac:dyDescent="0.25">
      <c r="AW104" s="3">
        <v>3</v>
      </c>
      <c r="AX104" s="3" t="s">
        <v>603</v>
      </c>
      <c r="AY104" s="3">
        <v>7</v>
      </c>
      <c r="AZ104" s="3">
        <v>7</v>
      </c>
      <c r="BA104" s="3" t="s">
        <v>514</v>
      </c>
    </row>
    <row r="105" spans="49:53" x14ac:dyDescent="0.25">
      <c r="AW105" s="3">
        <v>3</v>
      </c>
      <c r="AX105" s="3" t="s">
        <v>604</v>
      </c>
      <c r="AY105" s="3">
        <v>1</v>
      </c>
      <c r="AZ105" s="3">
        <v>1</v>
      </c>
    </row>
    <row r="106" spans="49:53" x14ac:dyDescent="0.25">
      <c r="AW106" s="3">
        <v>3</v>
      </c>
      <c r="AX106" s="3" t="s">
        <v>605</v>
      </c>
      <c r="AY106" s="3">
        <v>3</v>
      </c>
      <c r="AZ106" s="3">
        <v>3</v>
      </c>
      <c r="BA106" s="3" t="s">
        <v>495</v>
      </c>
    </row>
    <row r="107" spans="49:53" x14ac:dyDescent="0.25">
      <c r="AW107" s="3">
        <v>3</v>
      </c>
      <c r="AX107" s="3" t="s">
        <v>606</v>
      </c>
      <c r="AY107" s="3">
        <v>5</v>
      </c>
      <c r="AZ107" s="3">
        <v>5</v>
      </c>
      <c r="BA107" s="3" t="s">
        <v>497</v>
      </c>
    </row>
    <row r="108" spans="49:53" x14ac:dyDescent="0.25">
      <c r="AW108" s="3">
        <v>3</v>
      </c>
      <c r="AX108" s="3" t="s">
        <v>607</v>
      </c>
      <c r="AY108" s="3">
        <v>7</v>
      </c>
      <c r="AZ108" s="3">
        <v>7</v>
      </c>
    </row>
    <row r="109" spans="49:53" x14ac:dyDescent="0.25">
      <c r="AW109" s="3">
        <v>3</v>
      </c>
      <c r="AX109" s="3" t="s">
        <v>608</v>
      </c>
      <c r="AY109" s="3">
        <v>1</v>
      </c>
      <c r="AZ109" s="3">
        <v>1</v>
      </c>
    </row>
    <row r="110" spans="49:53" x14ac:dyDescent="0.25">
      <c r="AW110" s="3">
        <v>3</v>
      </c>
      <c r="AX110" s="3" t="s">
        <v>609</v>
      </c>
      <c r="AY110" s="3">
        <v>3</v>
      </c>
      <c r="AZ110" s="3">
        <v>4</v>
      </c>
    </row>
    <row r="111" spans="49:53" x14ac:dyDescent="0.25">
      <c r="AW111" s="3">
        <v>3</v>
      </c>
      <c r="AX111" s="3" t="s">
        <v>610</v>
      </c>
      <c r="AY111" s="3">
        <v>5</v>
      </c>
      <c r="AZ111" s="3">
        <v>9</v>
      </c>
    </row>
    <row r="112" spans="49:53" x14ac:dyDescent="0.25">
      <c r="AW112" s="3">
        <v>3</v>
      </c>
      <c r="AX112" s="3" t="s">
        <v>611</v>
      </c>
      <c r="AY112" s="3">
        <v>1</v>
      </c>
      <c r="AZ112" s="3">
        <v>1</v>
      </c>
    </row>
    <row r="113" spans="49:53" x14ac:dyDescent="0.25">
      <c r="AW113" s="3">
        <v>4</v>
      </c>
      <c r="AX113" s="3" t="s">
        <v>612</v>
      </c>
      <c r="AY113" s="3">
        <v>2</v>
      </c>
      <c r="AZ113" s="3">
        <v>2</v>
      </c>
    </row>
    <row r="114" spans="49:53" x14ac:dyDescent="0.25">
      <c r="AW114" s="3">
        <v>4</v>
      </c>
      <c r="AX114" s="3" t="s">
        <v>613</v>
      </c>
      <c r="AY114" s="3">
        <v>5</v>
      </c>
      <c r="AZ114" s="3">
        <v>6</v>
      </c>
      <c r="BA114" s="3" t="s">
        <v>496</v>
      </c>
    </row>
    <row r="115" spans="49:53" x14ac:dyDescent="0.25">
      <c r="AW115" s="3">
        <v>4</v>
      </c>
      <c r="AX115" s="3" t="s">
        <v>614</v>
      </c>
      <c r="AY115" s="3">
        <v>4</v>
      </c>
      <c r="AZ115" s="3">
        <v>4</v>
      </c>
    </row>
    <row r="116" spans="49:53" x14ac:dyDescent="0.25">
      <c r="AW116" s="3">
        <v>4</v>
      </c>
      <c r="AX116" s="3" t="s">
        <v>615</v>
      </c>
      <c r="AY116" s="3">
        <v>4</v>
      </c>
      <c r="AZ116" s="3">
        <v>4</v>
      </c>
    </row>
    <row r="117" spans="49:53" x14ac:dyDescent="0.25">
      <c r="AW117" s="3">
        <v>4</v>
      </c>
      <c r="AX117" s="3" t="s">
        <v>616</v>
      </c>
      <c r="AY117" s="3">
        <v>1</v>
      </c>
      <c r="AZ117" s="3">
        <v>1</v>
      </c>
    </row>
    <row r="118" spans="49:53" x14ac:dyDescent="0.25">
      <c r="AW118" s="3">
        <v>4</v>
      </c>
      <c r="AX118" s="3" t="s">
        <v>617</v>
      </c>
      <c r="AY118" s="3">
        <v>3</v>
      </c>
      <c r="AZ118" s="3">
        <v>3</v>
      </c>
    </row>
    <row r="119" spans="49:53" x14ac:dyDescent="0.25">
      <c r="AW119" s="3">
        <v>4</v>
      </c>
      <c r="AX119" s="3" t="s">
        <v>618</v>
      </c>
      <c r="AY119" s="3">
        <v>1</v>
      </c>
      <c r="AZ119" s="3">
        <v>1</v>
      </c>
    </row>
    <row r="120" spans="49:53" x14ac:dyDescent="0.25">
      <c r="AW120" s="3">
        <v>4</v>
      </c>
      <c r="AX120" s="3" t="s">
        <v>619</v>
      </c>
      <c r="AY120" s="3">
        <v>3</v>
      </c>
      <c r="AZ120" s="3">
        <v>2</v>
      </c>
    </row>
    <row r="121" spans="49:53" x14ac:dyDescent="0.25">
      <c r="AW121" s="3">
        <v>4</v>
      </c>
      <c r="AX121" s="3" t="s">
        <v>620</v>
      </c>
      <c r="AY121" s="3">
        <v>5</v>
      </c>
      <c r="AZ121" s="3">
        <v>3</v>
      </c>
      <c r="BA121" s="3" t="s">
        <v>497</v>
      </c>
    </row>
    <row r="122" spans="49:53" x14ac:dyDescent="0.25">
      <c r="AW122" s="3">
        <v>4</v>
      </c>
      <c r="AX122" s="3" t="s">
        <v>621</v>
      </c>
      <c r="AY122" s="3">
        <v>3</v>
      </c>
      <c r="AZ122" s="3">
        <v>3</v>
      </c>
    </row>
    <row r="123" spans="49:53" x14ac:dyDescent="0.25">
      <c r="AW123" s="3">
        <v>4</v>
      </c>
      <c r="AX123" s="3" t="s">
        <v>622</v>
      </c>
      <c r="AY123" s="3">
        <v>4</v>
      </c>
      <c r="AZ123" s="3">
        <v>6</v>
      </c>
    </row>
    <row r="124" spans="49:53" x14ac:dyDescent="0.25">
      <c r="AW124" s="3">
        <v>4</v>
      </c>
      <c r="AX124" s="3" t="s">
        <v>623</v>
      </c>
      <c r="AY124" s="3">
        <v>1</v>
      </c>
      <c r="AZ124" s="3">
        <v>1</v>
      </c>
    </row>
    <row r="125" spans="49:53" x14ac:dyDescent="0.25">
      <c r="AW125" s="3">
        <v>4</v>
      </c>
      <c r="AX125" s="3" t="s">
        <v>624</v>
      </c>
      <c r="AY125" s="3">
        <v>1</v>
      </c>
      <c r="AZ125" s="3">
        <v>1</v>
      </c>
    </row>
    <row r="126" spans="49:53" x14ac:dyDescent="0.25">
      <c r="AW126" s="3">
        <v>4</v>
      </c>
      <c r="AX126" s="3" t="s">
        <v>625</v>
      </c>
      <c r="AY126" s="3">
        <v>3</v>
      </c>
      <c r="AZ126" s="3">
        <v>2</v>
      </c>
    </row>
    <row r="127" spans="49:53" x14ac:dyDescent="0.25">
      <c r="AW127" s="3">
        <v>4</v>
      </c>
      <c r="AX127" s="3" t="s">
        <v>626</v>
      </c>
      <c r="AY127" s="3">
        <v>5</v>
      </c>
      <c r="AZ127" s="3">
        <v>4</v>
      </c>
    </row>
    <row r="128" spans="49:53" x14ac:dyDescent="0.25">
      <c r="AW128" s="3">
        <v>4</v>
      </c>
      <c r="AX128" s="3" t="s">
        <v>627</v>
      </c>
      <c r="AY128" s="3">
        <v>7</v>
      </c>
      <c r="AZ128" s="3">
        <v>6</v>
      </c>
    </row>
    <row r="129" spans="49:53" x14ac:dyDescent="0.25">
      <c r="AW129" s="3">
        <v>4</v>
      </c>
      <c r="AX129" s="3" t="s">
        <v>628</v>
      </c>
      <c r="AY129" s="3">
        <v>2</v>
      </c>
      <c r="AZ129" s="3">
        <v>1</v>
      </c>
    </row>
    <row r="130" spans="49:53" x14ac:dyDescent="0.25">
      <c r="AW130" s="3">
        <v>4</v>
      </c>
      <c r="AX130" s="3" t="s">
        <v>629</v>
      </c>
      <c r="AY130" s="3">
        <v>4</v>
      </c>
      <c r="AZ130" s="3">
        <v>4</v>
      </c>
    </row>
    <row r="131" spans="49:53" x14ac:dyDescent="0.25">
      <c r="AW131" s="3">
        <v>4</v>
      </c>
      <c r="AX131" s="3" t="s">
        <v>630</v>
      </c>
      <c r="AY131" s="3">
        <v>3</v>
      </c>
      <c r="AZ131" s="3">
        <v>2</v>
      </c>
    </row>
    <row r="132" spans="49:53" x14ac:dyDescent="0.25">
      <c r="AW132" s="3">
        <v>4</v>
      </c>
      <c r="AX132" s="3" t="s">
        <v>631</v>
      </c>
      <c r="AY132" s="3">
        <v>1</v>
      </c>
      <c r="AZ132" s="3">
        <v>1</v>
      </c>
    </row>
    <row r="133" spans="49:53" x14ac:dyDescent="0.25">
      <c r="AW133" s="3">
        <v>4</v>
      </c>
      <c r="AX133" s="3" t="s">
        <v>632</v>
      </c>
      <c r="AY133" s="3">
        <v>3</v>
      </c>
      <c r="AZ133" s="3">
        <v>2</v>
      </c>
    </row>
    <row r="134" spans="49:53" x14ac:dyDescent="0.25">
      <c r="AW134" s="3">
        <v>4</v>
      </c>
      <c r="AX134" s="3" t="s">
        <v>633</v>
      </c>
      <c r="AY134" s="3">
        <v>5</v>
      </c>
      <c r="AZ134" s="3">
        <v>4</v>
      </c>
    </row>
    <row r="135" spans="49:53" x14ac:dyDescent="0.25">
      <c r="AW135" s="3">
        <v>4</v>
      </c>
      <c r="AX135" s="3" t="s">
        <v>634</v>
      </c>
      <c r="AY135" s="3">
        <v>7</v>
      </c>
      <c r="AZ135" s="3">
        <v>8</v>
      </c>
    </row>
    <row r="136" spans="49:53" x14ac:dyDescent="0.25">
      <c r="AW136" s="3">
        <v>4</v>
      </c>
      <c r="AX136" s="3" t="s">
        <v>635</v>
      </c>
      <c r="AY136" s="3">
        <v>1</v>
      </c>
      <c r="AZ136" s="3">
        <v>1</v>
      </c>
    </row>
    <row r="137" spans="49:53" x14ac:dyDescent="0.25">
      <c r="AW137" s="3">
        <v>4</v>
      </c>
      <c r="AX137" s="3" t="s">
        <v>636</v>
      </c>
      <c r="AY137" s="3">
        <v>1</v>
      </c>
      <c r="AZ137" s="3">
        <v>1</v>
      </c>
    </row>
    <row r="138" spans="49:53" x14ac:dyDescent="0.25">
      <c r="AW138" s="3">
        <v>4</v>
      </c>
      <c r="AX138" s="3" t="s">
        <v>637</v>
      </c>
      <c r="AY138" s="3">
        <v>1</v>
      </c>
      <c r="AZ138" s="3">
        <v>1</v>
      </c>
    </row>
    <row r="139" spans="49:53" x14ac:dyDescent="0.25">
      <c r="AW139" s="3">
        <v>4</v>
      </c>
      <c r="AX139" s="3" t="s">
        <v>638</v>
      </c>
      <c r="AY139" s="3">
        <v>2</v>
      </c>
      <c r="AZ139" s="3">
        <v>2</v>
      </c>
      <c r="BA139" s="3" t="s">
        <v>495</v>
      </c>
    </row>
    <row r="140" spans="49:53" x14ac:dyDescent="0.25">
      <c r="AW140" s="3">
        <v>4</v>
      </c>
      <c r="AX140" s="3" t="s">
        <v>639</v>
      </c>
      <c r="AY140" s="3">
        <v>3</v>
      </c>
      <c r="AZ140" s="3">
        <v>3</v>
      </c>
      <c r="BA140" s="3" t="s">
        <v>496</v>
      </c>
    </row>
    <row r="141" spans="49:53" x14ac:dyDescent="0.25">
      <c r="AW141" s="3">
        <v>4</v>
      </c>
      <c r="AX141" s="3" t="s">
        <v>640</v>
      </c>
      <c r="AY141" s="3">
        <v>4</v>
      </c>
      <c r="AZ141" s="3">
        <v>4</v>
      </c>
    </row>
    <row r="142" spans="49:53" x14ac:dyDescent="0.25">
      <c r="AW142" s="3">
        <v>4</v>
      </c>
      <c r="AX142" s="3" t="s">
        <v>641</v>
      </c>
      <c r="AY142" s="3">
        <v>2</v>
      </c>
      <c r="AZ142" s="3">
        <v>1</v>
      </c>
    </row>
    <row r="143" spans="49:53" x14ac:dyDescent="0.25">
      <c r="AW143" s="3">
        <v>4</v>
      </c>
      <c r="AX143" s="3" t="s">
        <v>642</v>
      </c>
      <c r="AY143" s="3">
        <v>7</v>
      </c>
      <c r="AZ143" s="3">
        <v>5</v>
      </c>
    </row>
    <row r="144" spans="49:53" x14ac:dyDescent="0.25">
      <c r="AW144" s="3">
        <v>4</v>
      </c>
      <c r="AX144" s="3" t="s">
        <v>643</v>
      </c>
      <c r="AY144" s="3">
        <v>2</v>
      </c>
      <c r="AZ144" s="3">
        <v>1</v>
      </c>
    </row>
    <row r="145" spans="49:53" x14ac:dyDescent="0.25">
      <c r="AW145" s="3">
        <v>4</v>
      </c>
      <c r="AX145" s="3" t="s">
        <v>644</v>
      </c>
      <c r="AY145" s="3">
        <v>4</v>
      </c>
      <c r="AZ145" s="3">
        <v>3</v>
      </c>
      <c r="BA145" s="3" t="s">
        <v>496</v>
      </c>
    </row>
    <row r="146" spans="49:53" x14ac:dyDescent="0.25">
      <c r="AW146" s="3">
        <v>4</v>
      </c>
      <c r="AX146" s="3" t="s">
        <v>645</v>
      </c>
      <c r="AY146" s="3">
        <v>6</v>
      </c>
      <c r="AZ146" s="3">
        <v>5</v>
      </c>
      <c r="BA146" s="3" t="s">
        <v>513</v>
      </c>
    </row>
    <row r="147" spans="49:53" x14ac:dyDescent="0.25">
      <c r="AW147" s="3">
        <v>4</v>
      </c>
      <c r="AX147" s="3" t="s">
        <v>646</v>
      </c>
      <c r="AY147" s="3">
        <v>2</v>
      </c>
      <c r="AZ147" s="3">
        <v>2</v>
      </c>
    </row>
    <row r="148" spans="49:53" x14ac:dyDescent="0.25">
      <c r="AW148" s="3">
        <v>4</v>
      </c>
      <c r="AX148" s="3" t="s">
        <v>647</v>
      </c>
      <c r="AY148" s="3">
        <v>4</v>
      </c>
      <c r="AZ148" s="3">
        <v>4</v>
      </c>
    </row>
    <row r="149" spans="49:53" x14ac:dyDescent="0.25">
      <c r="AW149" s="3">
        <v>4</v>
      </c>
      <c r="AX149" s="3" t="s">
        <v>648</v>
      </c>
      <c r="AY149" s="3">
        <v>1</v>
      </c>
      <c r="AZ149" s="3">
        <v>1</v>
      </c>
    </row>
    <row r="150" spans="49:53" x14ac:dyDescent="0.25">
      <c r="AW150" s="3">
        <v>4</v>
      </c>
      <c r="AX150" s="3" t="s">
        <v>649</v>
      </c>
      <c r="AY150" s="3">
        <v>3</v>
      </c>
      <c r="AZ150" s="3">
        <v>3</v>
      </c>
      <c r="BA150" s="3" t="s">
        <v>495</v>
      </c>
    </row>
    <row r="151" spans="49:53" x14ac:dyDescent="0.25">
      <c r="AW151" s="3">
        <v>5</v>
      </c>
      <c r="AX151" s="3" t="s">
        <v>651</v>
      </c>
      <c r="AY151" s="3">
        <v>2</v>
      </c>
      <c r="AZ151" s="3">
        <v>2</v>
      </c>
    </row>
    <row r="152" spans="49:53" x14ac:dyDescent="0.25">
      <c r="AW152" s="3">
        <v>5</v>
      </c>
      <c r="AX152" s="3" t="s">
        <v>652</v>
      </c>
      <c r="AY152" s="3">
        <v>4</v>
      </c>
      <c r="AZ152" s="3">
        <v>5</v>
      </c>
    </row>
    <row r="153" spans="49:53" x14ac:dyDescent="0.25">
      <c r="AW153" s="3">
        <v>5</v>
      </c>
      <c r="AX153" s="3" t="s">
        <v>653</v>
      </c>
      <c r="AY153" s="3">
        <v>1</v>
      </c>
      <c r="AZ153" s="3">
        <v>1</v>
      </c>
    </row>
    <row r="154" spans="49:53" x14ac:dyDescent="0.25">
      <c r="AW154" s="3">
        <v>5</v>
      </c>
      <c r="AX154" s="3" t="s">
        <v>654</v>
      </c>
      <c r="AY154" s="3">
        <v>1</v>
      </c>
      <c r="AZ154" s="3">
        <v>1</v>
      </c>
    </row>
    <row r="155" spans="49:53" x14ac:dyDescent="0.25">
      <c r="AW155" s="3">
        <v>5</v>
      </c>
      <c r="AX155" s="3" t="s">
        <v>655</v>
      </c>
      <c r="AY155" s="3">
        <v>2</v>
      </c>
      <c r="AZ155" s="3">
        <v>2</v>
      </c>
    </row>
    <row r="156" spans="49:53" x14ac:dyDescent="0.25">
      <c r="AW156" s="3">
        <v>5</v>
      </c>
      <c r="AX156" s="3" t="s">
        <v>656</v>
      </c>
      <c r="AY156" s="3">
        <v>1</v>
      </c>
      <c r="AZ156" s="3">
        <v>1</v>
      </c>
    </row>
    <row r="157" spans="49:53" x14ac:dyDescent="0.25">
      <c r="AW157" s="3">
        <v>5</v>
      </c>
      <c r="AX157" s="3" t="s">
        <v>657</v>
      </c>
      <c r="AY157" s="3">
        <v>3</v>
      </c>
      <c r="AZ157" s="3">
        <v>3</v>
      </c>
      <c r="BA157" s="3" t="s">
        <v>495</v>
      </c>
    </row>
    <row r="158" spans="49:53" x14ac:dyDescent="0.25">
      <c r="AW158" s="3">
        <v>5</v>
      </c>
      <c r="AX158" s="3" t="s">
        <v>658</v>
      </c>
      <c r="AY158" s="3">
        <v>1</v>
      </c>
      <c r="AZ158" s="3">
        <v>1</v>
      </c>
    </row>
    <row r="159" spans="49:53" x14ac:dyDescent="0.25">
      <c r="AW159" s="3">
        <v>5</v>
      </c>
      <c r="AX159" s="3" t="s">
        <v>659</v>
      </c>
      <c r="AY159" s="3">
        <v>2</v>
      </c>
      <c r="AZ159" s="3">
        <v>1</v>
      </c>
    </row>
    <row r="160" spans="49:53" x14ac:dyDescent="0.25">
      <c r="AW160" s="3">
        <v>5</v>
      </c>
      <c r="AX160" s="3" t="s">
        <v>660</v>
      </c>
      <c r="AY160" s="3">
        <v>4</v>
      </c>
      <c r="AZ160" s="3">
        <v>3</v>
      </c>
      <c r="BA160" s="3" t="s">
        <v>496</v>
      </c>
    </row>
    <row r="161" spans="49:53" x14ac:dyDescent="0.25">
      <c r="AW161" s="3">
        <v>5</v>
      </c>
      <c r="AX161" s="3" t="s">
        <v>661</v>
      </c>
      <c r="AY161" s="3">
        <v>1</v>
      </c>
      <c r="AZ161" s="3">
        <v>1</v>
      </c>
    </row>
    <row r="162" spans="49:53" x14ac:dyDescent="0.25">
      <c r="AW162" s="3">
        <v>5</v>
      </c>
      <c r="AX162" s="3" t="s">
        <v>662</v>
      </c>
      <c r="AY162" s="3">
        <v>3</v>
      </c>
      <c r="AZ162" s="3">
        <v>3</v>
      </c>
      <c r="BA162" s="3" t="s">
        <v>495</v>
      </c>
    </row>
    <row r="163" spans="49:53" x14ac:dyDescent="0.25">
      <c r="AW163" s="3">
        <v>5</v>
      </c>
      <c r="AX163" s="3" t="s">
        <v>663</v>
      </c>
      <c r="AY163" s="3">
        <v>1</v>
      </c>
      <c r="AZ163" s="3">
        <v>1</v>
      </c>
    </row>
    <row r="164" spans="49:53" x14ac:dyDescent="0.25">
      <c r="AW164" s="3">
        <v>5</v>
      </c>
      <c r="AX164" s="3" t="s">
        <v>664</v>
      </c>
      <c r="AY164" s="3">
        <v>2</v>
      </c>
      <c r="AZ164" s="3">
        <v>2</v>
      </c>
    </row>
    <row r="165" spans="49:53" x14ac:dyDescent="0.25">
      <c r="AW165" s="3">
        <v>5</v>
      </c>
      <c r="AX165" s="3" t="s">
        <v>665</v>
      </c>
      <c r="AY165" s="3">
        <v>1</v>
      </c>
      <c r="AZ165" s="3">
        <v>1</v>
      </c>
    </row>
    <row r="166" spans="49:53" x14ac:dyDescent="0.25">
      <c r="AW166" s="3">
        <v>6</v>
      </c>
      <c r="AX166" s="3" t="s">
        <v>666</v>
      </c>
      <c r="AY166" s="3">
        <v>3</v>
      </c>
      <c r="AZ166" s="3">
        <v>2</v>
      </c>
    </row>
    <row r="167" spans="49:53" x14ac:dyDescent="0.25">
      <c r="AW167" s="3">
        <v>6</v>
      </c>
      <c r="AX167" s="3" t="s">
        <v>205</v>
      </c>
      <c r="AY167" s="3">
        <v>2</v>
      </c>
      <c r="AZ167" s="3">
        <v>2</v>
      </c>
    </row>
    <row r="168" spans="49:53" x14ac:dyDescent="0.25">
      <c r="AW168" s="3">
        <v>6</v>
      </c>
      <c r="AX168" s="3" t="s">
        <v>667</v>
      </c>
      <c r="AY168" s="3">
        <v>2</v>
      </c>
      <c r="AZ168" s="3">
        <v>4</v>
      </c>
    </row>
    <row r="169" spans="49:53" x14ac:dyDescent="0.25">
      <c r="AW169" s="3">
        <v>6</v>
      </c>
      <c r="AX169" s="3" t="s">
        <v>668</v>
      </c>
      <c r="AY169" s="3">
        <v>4</v>
      </c>
      <c r="AZ169" s="3">
        <v>6</v>
      </c>
      <c r="BA169" s="3" t="s">
        <v>496</v>
      </c>
    </row>
    <row r="170" spans="49:53" x14ac:dyDescent="0.25">
      <c r="AW170" s="3">
        <v>6</v>
      </c>
      <c r="AX170" s="3" t="s">
        <v>669</v>
      </c>
      <c r="AY170" s="3">
        <v>6</v>
      </c>
      <c r="AZ170" s="3">
        <v>8</v>
      </c>
      <c r="BA170" s="3" t="s">
        <v>513</v>
      </c>
    </row>
    <row r="171" spans="49:53" x14ac:dyDescent="0.25">
      <c r="AW171" s="3">
        <v>6</v>
      </c>
      <c r="AX171" s="3" t="s">
        <v>670</v>
      </c>
      <c r="AY171" s="3">
        <v>3</v>
      </c>
      <c r="AZ171" s="3">
        <v>3</v>
      </c>
    </row>
    <row r="172" spans="49:53" x14ac:dyDescent="0.25">
      <c r="AW172" s="3">
        <v>6</v>
      </c>
      <c r="AX172" s="3" t="s">
        <v>671</v>
      </c>
      <c r="AY172" s="3">
        <v>1</v>
      </c>
      <c r="AZ172" s="3">
        <v>2</v>
      </c>
    </row>
    <row r="173" spans="49:53" x14ac:dyDescent="0.25">
      <c r="AW173" s="3">
        <v>6</v>
      </c>
      <c r="AX173" s="3" t="s">
        <v>672</v>
      </c>
      <c r="AY173" s="3">
        <v>3</v>
      </c>
      <c r="AZ173" s="3">
        <v>4</v>
      </c>
      <c r="BA173" s="3" t="s">
        <v>495</v>
      </c>
    </row>
    <row r="174" spans="49:53" x14ac:dyDescent="0.25">
      <c r="AW174" s="3">
        <v>6</v>
      </c>
      <c r="AX174" s="3" t="s">
        <v>673</v>
      </c>
      <c r="AY174" s="3">
        <v>5</v>
      </c>
      <c r="AZ174" s="3">
        <v>6</v>
      </c>
      <c r="BA174" s="3" t="s">
        <v>497</v>
      </c>
    </row>
    <row r="175" spans="49:53" x14ac:dyDescent="0.25">
      <c r="AW175" s="3">
        <v>6</v>
      </c>
      <c r="AX175" s="3" t="s">
        <v>674</v>
      </c>
      <c r="AY175" s="3">
        <v>2</v>
      </c>
      <c r="AZ175" s="3">
        <v>2</v>
      </c>
    </row>
    <row r="176" spans="49:53" x14ac:dyDescent="0.25">
      <c r="AW176" s="3">
        <v>6</v>
      </c>
      <c r="AX176" s="3" t="s">
        <v>675</v>
      </c>
      <c r="AY176" s="3">
        <v>2</v>
      </c>
      <c r="AZ176" s="3">
        <v>3</v>
      </c>
    </row>
    <row r="177" spans="49:53" x14ac:dyDescent="0.25">
      <c r="AW177" s="3">
        <v>6</v>
      </c>
      <c r="AX177" s="3" t="s">
        <v>676</v>
      </c>
      <c r="AY177" s="3">
        <v>4</v>
      </c>
      <c r="AZ177" s="3">
        <v>4</v>
      </c>
    </row>
    <row r="178" spans="49:53" x14ac:dyDescent="0.25">
      <c r="AW178" s="3">
        <v>6</v>
      </c>
      <c r="AX178" s="3" t="s">
        <v>677</v>
      </c>
      <c r="AY178" s="3">
        <v>1</v>
      </c>
      <c r="AZ178" s="3">
        <v>2</v>
      </c>
    </row>
    <row r="179" spans="49:53" x14ac:dyDescent="0.25">
      <c r="AW179" s="3">
        <v>6</v>
      </c>
      <c r="AX179" s="3" t="s">
        <v>678</v>
      </c>
      <c r="AY179" s="3">
        <v>3</v>
      </c>
      <c r="AZ179" s="3">
        <v>4</v>
      </c>
      <c r="BA179" s="3" t="s">
        <v>495</v>
      </c>
    </row>
    <row r="180" spans="49:53" x14ac:dyDescent="0.25">
      <c r="AW180" s="3">
        <v>6</v>
      </c>
      <c r="AX180" s="3" t="s">
        <v>679</v>
      </c>
      <c r="AY180" s="3">
        <v>5</v>
      </c>
      <c r="AZ180" s="3">
        <v>6</v>
      </c>
      <c r="BA180" s="3" t="s">
        <v>497</v>
      </c>
    </row>
    <row r="181" spans="49:53" x14ac:dyDescent="0.25">
      <c r="AW181" s="3">
        <v>6</v>
      </c>
      <c r="AX181" s="3" t="s">
        <v>680</v>
      </c>
      <c r="AY181" s="3">
        <v>5</v>
      </c>
      <c r="AZ181" s="3">
        <v>7</v>
      </c>
    </row>
    <row r="182" spans="49:53" x14ac:dyDescent="0.25">
      <c r="AW182" s="3">
        <v>6</v>
      </c>
      <c r="AX182" s="3" t="s">
        <v>681</v>
      </c>
      <c r="AY182" s="3">
        <v>2</v>
      </c>
      <c r="AZ182" s="3">
        <v>2</v>
      </c>
    </row>
    <row r="183" spans="49:53" x14ac:dyDescent="0.25">
      <c r="AW183" s="3">
        <v>6</v>
      </c>
      <c r="AX183" s="3" t="s">
        <v>682</v>
      </c>
      <c r="AY183" s="3">
        <v>3</v>
      </c>
      <c r="AZ183" s="3">
        <v>5</v>
      </c>
    </row>
    <row r="184" spans="49:53" x14ac:dyDescent="0.25">
      <c r="AW184" s="3">
        <v>6</v>
      </c>
      <c r="AX184" s="3" t="s">
        <v>683</v>
      </c>
      <c r="AY184" s="3">
        <v>5</v>
      </c>
      <c r="AZ184" s="3">
        <v>8</v>
      </c>
      <c r="BA184" s="3" t="s">
        <v>497</v>
      </c>
    </row>
    <row r="185" spans="49:53" x14ac:dyDescent="0.25">
      <c r="AW185" s="3">
        <v>6</v>
      </c>
      <c r="AX185" s="3" t="s">
        <v>684</v>
      </c>
      <c r="AY185" s="3">
        <v>7</v>
      </c>
      <c r="AZ185" s="3">
        <v>10</v>
      </c>
      <c r="BA185" s="3" t="s">
        <v>498</v>
      </c>
    </row>
    <row r="186" spans="49:53" x14ac:dyDescent="0.25">
      <c r="AW186" s="3">
        <v>6</v>
      </c>
      <c r="AX186" s="3" t="s">
        <v>685</v>
      </c>
      <c r="AY186" s="3">
        <v>3</v>
      </c>
      <c r="AZ186" s="3">
        <v>3</v>
      </c>
    </row>
    <row r="187" spans="49:53" x14ac:dyDescent="0.25">
      <c r="AW187" s="3">
        <v>6</v>
      </c>
      <c r="AX187" s="3" t="s">
        <v>686</v>
      </c>
      <c r="AY187" s="3">
        <v>1</v>
      </c>
      <c r="AZ187" s="3">
        <v>1</v>
      </c>
    </row>
    <row r="188" spans="49:53" x14ac:dyDescent="0.25">
      <c r="AW188" s="3">
        <v>6</v>
      </c>
      <c r="AX188" s="3" t="s">
        <v>687</v>
      </c>
      <c r="AY188" s="3">
        <v>3</v>
      </c>
      <c r="AZ188" s="3">
        <v>3</v>
      </c>
    </row>
    <row r="189" spans="49:53" x14ac:dyDescent="0.25">
      <c r="AW189" s="3">
        <v>6</v>
      </c>
      <c r="AX189" s="3" t="s">
        <v>688</v>
      </c>
      <c r="AY189" s="3">
        <v>5</v>
      </c>
      <c r="AZ189" s="3">
        <v>5</v>
      </c>
      <c r="BA189" s="3" t="s">
        <v>497</v>
      </c>
    </row>
    <row r="190" spans="49:53" x14ac:dyDescent="0.25">
      <c r="AW190" s="3">
        <v>7</v>
      </c>
      <c r="AX190" s="3" t="s">
        <v>690</v>
      </c>
      <c r="AY190" s="3">
        <v>4</v>
      </c>
      <c r="AZ190" s="3">
        <v>2</v>
      </c>
    </row>
    <row r="191" spans="49:53" x14ac:dyDescent="0.25">
      <c r="AW191" s="3">
        <v>7</v>
      </c>
      <c r="AX191" s="3" t="s">
        <v>691</v>
      </c>
      <c r="AY191" s="3">
        <v>1</v>
      </c>
      <c r="AZ191" s="3">
        <v>1</v>
      </c>
    </row>
    <row r="192" spans="49:53" x14ac:dyDescent="0.25">
      <c r="AW192" s="3">
        <v>7</v>
      </c>
      <c r="AX192" s="3" t="s">
        <v>692</v>
      </c>
      <c r="AY192" s="3">
        <v>2</v>
      </c>
      <c r="AZ192" s="3">
        <v>2</v>
      </c>
      <c r="BA192" s="3" t="s">
        <v>495</v>
      </c>
    </row>
    <row r="193" spans="49:53" x14ac:dyDescent="0.25">
      <c r="AW193" s="3">
        <v>7</v>
      </c>
      <c r="AX193" s="3" t="s">
        <v>693</v>
      </c>
      <c r="AY193" s="3">
        <v>3</v>
      </c>
      <c r="AZ193" s="3">
        <v>3</v>
      </c>
      <c r="BA193" s="3" t="s">
        <v>496</v>
      </c>
    </row>
    <row r="194" spans="49:53" x14ac:dyDescent="0.25">
      <c r="AW194" s="3">
        <v>7</v>
      </c>
      <c r="AX194" s="3" t="s">
        <v>694</v>
      </c>
      <c r="AY194" s="3">
        <v>4</v>
      </c>
      <c r="AZ194" s="3">
        <v>4</v>
      </c>
      <c r="BA194" s="3" t="s">
        <v>497</v>
      </c>
    </row>
    <row r="195" spans="49:53" x14ac:dyDescent="0.25">
      <c r="AW195" s="3">
        <v>7</v>
      </c>
      <c r="AX195" s="3" t="s">
        <v>695</v>
      </c>
      <c r="AY195" s="3">
        <v>5</v>
      </c>
      <c r="AZ195" s="3">
        <v>5</v>
      </c>
      <c r="BA195" s="3" t="s">
        <v>513</v>
      </c>
    </row>
    <row r="196" spans="49:53" x14ac:dyDescent="0.25">
      <c r="AW196" s="3">
        <v>7</v>
      </c>
      <c r="AX196" s="3" t="s">
        <v>696</v>
      </c>
      <c r="AZ196" s="3">
        <v>3</v>
      </c>
    </row>
    <row r="197" spans="49:53" x14ac:dyDescent="0.25">
      <c r="AW197" s="3">
        <v>7</v>
      </c>
      <c r="AX197" s="3" t="s">
        <v>697</v>
      </c>
      <c r="AZ197" s="3">
        <v>4</v>
      </c>
    </row>
    <row r="198" spans="49:53" x14ac:dyDescent="0.25">
      <c r="AW198" s="3">
        <v>7</v>
      </c>
      <c r="AX198" s="3" t="s">
        <v>698</v>
      </c>
      <c r="AZ198" s="3">
        <v>5</v>
      </c>
    </row>
    <row r="199" spans="49:53" x14ac:dyDescent="0.25">
      <c r="AW199" s="3">
        <v>7</v>
      </c>
      <c r="AX199" s="3" t="s">
        <v>699</v>
      </c>
      <c r="AY199" s="3">
        <v>3</v>
      </c>
      <c r="AZ199" s="3">
        <v>2</v>
      </c>
    </row>
    <row r="200" spans="49:53" x14ac:dyDescent="0.25">
      <c r="AW200" s="3">
        <v>7</v>
      </c>
      <c r="AX200" s="3" t="s">
        <v>700</v>
      </c>
      <c r="AY200" s="3">
        <v>4</v>
      </c>
      <c r="AZ200" s="3">
        <v>3</v>
      </c>
      <c r="BA200" s="3" t="s">
        <v>497</v>
      </c>
    </row>
    <row r="201" spans="49:53" x14ac:dyDescent="0.25">
      <c r="AW201" s="3">
        <v>7</v>
      </c>
      <c r="AX201" s="3" t="s">
        <v>701</v>
      </c>
      <c r="AY201" s="3">
        <v>5</v>
      </c>
      <c r="AZ201" s="3">
        <v>4</v>
      </c>
      <c r="BA201" s="3" t="s">
        <v>513</v>
      </c>
    </row>
    <row r="202" spans="49:53" x14ac:dyDescent="0.25">
      <c r="AW202" s="3">
        <v>7</v>
      </c>
      <c r="AX202" s="3" t="s">
        <v>702</v>
      </c>
      <c r="AY202" s="3">
        <v>6</v>
      </c>
      <c r="AZ202" s="3">
        <v>5</v>
      </c>
      <c r="BA202" s="3" t="s">
        <v>498</v>
      </c>
    </row>
    <row r="203" spans="49:53" x14ac:dyDescent="0.25">
      <c r="AW203" s="3">
        <v>7</v>
      </c>
      <c r="AX203" s="3" t="s">
        <v>703</v>
      </c>
      <c r="AY203" s="3">
        <v>7</v>
      </c>
      <c r="AZ203" s="3">
        <v>6</v>
      </c>
      <c r="BA203" s="3" t="s">
        <v>514</v>
      </c>
    </row>
    <row r="204" spans="49:53" x14ac:dyDescent="0.25">
      <c r="AW204" s="3">
        <v>7</v>
      </c>
      <c r="AX204" s="3" t="s">
        <v>704</v>
      </c>
      <c r="AY204" s="3">
        <v>1</v>
      </c>
      <c r="AZ204" s="3">
        <v>1</v>
      </c>
    </row>
    <row r="205" spans="49:53" x14ac:dyDescent="0.25">
      <c r="AW205" s="3">
        <v>7</v>
      </c>
      <c r="AX205" s="3" t="s">
        <v>705</v>
      </c>
      <c r="AY205" s="3">
        <v>1</v>
      </c>
      <c r="AZ205" s="3">
        <v>1</v>
      </c>
    </row>
    <row r="206" spans="49:53" x14ac:dyDescent="0.25">
      <c r="AW206" s="3">
        <v>7</v>
      </c>
      <c r="AX206" s="3" t="s">
        <v>706</v>
      </c>
      <c r="AY206" s="3">
        <v>2</v>
      </c>
      <c r="AZ206" s="3">
        <v>2</v>
      </c>
      <c r="BA206" s="3" t="s">
        <v>495</v>
      </c>
    </row>
    <row r="207" spans="49:53" x14ac:dyDescent="0.25">
      <c r="AW207" s="3">
        <v>7</v>
      </c>
      <c r="AX207" s="3" t="s">
        <v>707</v>
      </c>
      <c r="AY207" s="3">
        <v>3</v>
      </c>
      <c r="AZ207" s="3">
        <v>3</v>
      </c>
      <c r="BA207" s="3" t="s">
        <v>496</v>
      </c>
    </row>
    <row r="208" spans="49:53" x14ac:dyDescent="0.25">
      <c r="AW208" s="3">
        <v>7</v>
      </c>
      <c r="AX208" s="3" t="s">
        <v>708</v>
      </c>
      <c r="AY208" s="3">
        <v>4</v>
      </c>
      <c r="AZ208" s="3">
        <v>4</v>
      </c>
      <c r="BA208" s="3" t="s">
        <v>497</v>
      </c>
    </row>
    <row r="209" spans="49:53" x14ac:dyDescent="0.25">
      <c r="AW209" s="3">
        <v>7</v>
      </c>
      <c r="AX209" s="3" t="s">
        <v>709</v>
      </c>
      <c r="AY209" s="3">
        <v>5</v>
      </c>
      <c r="AZ209" s="3">
        <v>5</v>
      </c>
      <c r="BA209" s="3" t="s">
        <v>513</v>
      </c>
    </row>
    <row r="210" spans="49:53" x14ac:dyDescent="0.25">
      <c r="AW210" s="3">
        <v>7</v>
      </c>
      <c r="AX210" s="3" t="s">
        <v>710</v>
      </c>
      <c r="AY210" s="3">
        <v>6</v>
      </c>
      <c r="AZ210" s="3">
        <v>6</v>
      </c>
      <c r="BA210" s="3" t="s">
        <v>498</v>
      </c>
    </row>
    <row r="211" spans="49:53" x14ac:dyDescent="0.25">
      <c r="AW211" s="3">
        <v>7</v>
      </c>
      <c r="AX211" s="3" t="s">
        <v>711</v>
      </c>
      <c r="AY211" s="3">
        <v>7</v>
      </c>
      <c r="AZ211" s="3">
        <v>7</v>
      </c>
      <c r="BA211" s="3" t="s">
        <v>514</v>
      </c>
    </row>
    <row r="212" spans="49:53" x14ac:dyDescent="0.25">
      <c r="AW212" s="3">
        <v>7</v>
      </c>
      <c r="AX212" s="3" t="s">
        <v>712</v>
      </c>
      <c r="AY212" s="3">
        <v>1</v>
      </c>
      <c r="AZ212" s="3">
        <v>1</v>
      </c>
    </row>
    <row r="213" spans="49:53" x14ac:dyDescent="0.25">
      <c r="AW213" s="3">
        <v>7</v>
      </c>
      <c r="AX213" s="3" t="s">
        <v>713</v>
      </c>
      <c r="AY213" s="3">
        <v>5</v>
      </c>
      <c r="AZ213" s="3">
        <v>5</v>
      </c>
    </row>
    <row r="214" spans="49:53" x14ac:dyDescent="0.25">
      <c r="AW214" s="3">
        <v>7</v>
      </c>
      <c r="AX214" s="3" t="s">
        <v>714</v>
      </c>
      <c r="AY214" s="3">
        <v>3</v>
      </c>
      <c r="AZ214" s="3">
        <v>3</v>
      </c>
    </row>
    <row r="215" spans="49:53" x14ac:dyDescent="0.25">
      <c r="AW215" s="3">
        <v>7</v>
      </c>
      <c r="AX215" s="3" t="s">
        <v>715</v>
      </c>
      <c r="AY215" s="3">
        <v>5</v>
      </c>
      <c r="AZ215" s="3">
        <v>6</v>
      </c>
      <c r="BA215" s="3" t="s">
        <v>497</v>
      </c>
    </row>
    <row r="216" spans="49:53" x14ac:dyDescent="0.25">
      <c r="AW216" s="3">
        <v>7</v>
      </c>
      <c r="AX216" s="3" t="s">
        <v>716</v>
      </c>
      <c r="AY216" s="3">
        <v>1</v>
      </c>
      <c r="AZ216" s="3">
        <v>1</v>
      </c>
    </row>
    <row r="217" spans="49:53" x14ac:dyDescent="0.25">
      <c r="AW217" s="3">
        <v>7</v>
      </c>
      <c r="AX217" s="3" t="s">
        <v>717</v>
      </c>
      <c r="AY217" s="3">
        <v>5</v>
      </c>
      <c r="AZ217" s="3">
        <v>5</v>
      </c>
      <c r="BA217" s="3" t="s">
        <v>495</v>
      </c>
    </row>
    <row r="218" spans="49:53" x14ac:dyDescent="0.25">
      <c r="AW218" s="3">
        <v>8</v>
      </c>
      <c r="AX218" s="3" t="s">
        <v>719</v>
      </c>
      <c r="AY218" s="3">
        <v>1</v>
      </c>
      <c r="AZ218" s="3">
        <v>1</v>
      </c>
    </row>
    <row r="219" spans="49:53" x14ac:dyDescent="0.25">
      <c r="AW219" s="3">
        <v>8</v>
      </c>
      <c r="AX219" s="3" t="s">
        <v>720</v>
      </c>
      <c r="AY219" s="3">
        <v>1</v>
      </c>
      <c r="AZ219" s="3">
        <v>1</v>
      </c>
    </row>
    <row r="220" spans="49:53" x14ac:dyDescent="0.25">
      <c r="AW220" s="3">
        <v>8</v>
      </c>
      <c r="AX220" s="3" t="s">
        <v>721</v>
      </c>
      <c r="AY220" s="3">
        <v>3</v>
      </c>
      <c r="AZ220" s="3">
        <v>5</v>
      </c>
    </row>
    <row r="221" spans="49:53" x14ac:dyDescent="0.25">
      <c r="AW221" s="3">
        <v>8</v>
      </c>
      <c r="AX221" s="3" t="s">
        <v>722</v>
      </c>
      <c r="AY221" s="3">
        <v>5</v>
      </c>
      <c r="AZ221" s="3">
        <v>7</v>
      </c>
      <c r="BA221" s="3" t="s">
        <v>497</v>
      </c>
    </row>
    <row r="222" spans="49:53" x14ac:dyDescent="0.25">
      <c r="AW222" s="3">
        <v>8</v>
      </c>
      <c r="AX222" s="3" t="s">
        <v>723</v>
      </c>
      <c r="AY222" s="3">
        <v>6</v>
      </c>
      <c r="AZ222" s="3">
        <v>8</v>
      </c>
      <c r="BA222" s="3" t="s">
        <v>498</v>
      </c>
    </row>
    <row r="223" spans="49:53" x14ac:dyDescent="0.25">
      <c r="AW223" s="3">
        <v>8</v>
      </c>
      <c r="AX223" s="3" t="s">
        <v>724</v>
      </c>
      <c r="AY223" s="3">
        <v>7</v>
      </c>
      <c r="AZ223" s="3">
        <v>9</v>
      </c>
      <c r="BA223" s="3" t="s">
        <v>514</v>
      </c>
    </row>
    <row r="224" spans="49:53" x14ac:dyDescent="0.25">
      <c r="AW224" s="3">
        <v>8</v>
      </c>
      <c r="AX224" s="3" t="s">
        <v>725</v>
      </c>
      <c r="AY224" s="3">
        <v>2</v>
      </c>
      <c r="AZ224" s="3">
        <v>2</v>
      </c>
    </row>
    <row r="225" spans="49:53" x14ac:dyDescent="0.25">
      <c r="AW225" s="3">
        <v>8</v>
      </c>
      <c r="AX225" s="3" t="s">
        <v>726</v>
      </c>
      <c r="AY225" s="3">
        <v>2</v>
      </c>
      <c r="AZ225" s="3">
        <v>4</v>
      </c>
    </row>
    <row r="226" spans="49:53" x14ac:dyDescent="0.25">
      <c r="AW226" s="3">
        <v>8</v>
      </c>
      <c r="AX226" s="3" t="s">
        <v>727</v>
      </c>
      <c r="AY226" s="3">
        <v>1</v>
      </c>
      <c r="AZ226" s="3">
        <v>1</v>
      </c>
    </row>
    <row r="227" spans="49:53" x14ac:dyDescent="0.25">
      <c r="AW227" s="3">
        <v>8</v>
      </c>
      <c r="AX227" s="3" t="s">
        <v>728</v>
      </c>
      <c r="AY227" s="3">
        <v>1</v>
      </c>
      <c r="AZ227" s="3">
        <v>1</v>
      </c>
    </row>
    <row r="228" spans="49:53" x14ac:dyDescent="0.25">
      <c r="AW228" s="3">
        <v>8</v>
      </c>
      <c r="AX228" s="3" t="s">
        <v>729</v>
      </c>
      <c r="AY228" s="3">
        <v>1</v>
      </c>
      <c r="AZ228" s="3">
        <v>1</v>
      </c>
    </row>
    <row r="229" spans="49:53" x14ac:dyDescent="0.25">
      <c r="AW229" s="3">
        <v>8</v>
      </c>
      <c r="AX229" s="3" t="s">
        <v>730</v>
      </c>
      <c r="AY229" s="3">
        <v>1</v>
      </c>
      <c r="AZ229" s="3">
        <v>1</v>
      </c>
    </row>
    <row r="230" spans="49:53" x14ac:dyDescent="0.25">
      <c r="AW230" s="3">
        <v>8</v>
      </c>
      <c r="AX230" s="3" t="s">
        <v>731</v>
      </c>
      <c r="AY230" s="3">
        <v>2</v>
      </c>
      <c r="AZ230" s="3">
        <v>2</v>
      </c>
    </row>
    <row r="231" spans="49:53" x14ac:dyDescent="0.25">
      <c r="AW231" s="3">
        <v>8</v>
      </c>
      <c r="AX231" s="3" t="s">
        <v>732</v>
      </c>
      <c r="AY231" s="3">
        <v>4</v>
      </c>
      <c r="AZ231" s="3">
        <v>4</v>
      </c>
      <c r="BA231" s="3" t="s">
        <v>496</v>
      </c>
    </row>
    <row r="232" spans="49:53" x14ac:dyDescent="0.25">
      <c r="AW232" s="3">
        <v>8</v>
      </c>
      <c r="AX232" s="3" t="s">
        <v>733</v>
      </c>
      <c r="AY232" s="3">
        <v>1</v>
      </c>
      <c r="AZ232" s="3">
        <v>1</v>
      </c>
    </row>
    <row r="233" spans="49:53" x14ac:dyDescent="0.25">
      <c r="AW233" s="3">
        <v>8</v>
      </c>
      <c r="AX233" s="3" t="s">
        <v>734</v>
      </c>
      <c r="AY233" s="3">
        <v>3</v>
      </c>
      <c r="AZ233" s="3">
        <v>3</v>
      </c>
    </row>
  </sheetData>
  <autoFilter ref="I1:M24"/>
  <pageMargins left="0.7" right="0.7" top="0.78740157499999996" bottom="0.78740157499999996" header="0.3" footer="0.3"/>
  <pageSetup paperSize="9" orientation="portrait" r:id="rId1"/>
  <ignoredErrors>
    <ignoredError sqref="L72:P7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Charakterblatt</vt:lpstr>
      <vt:lpstr>Dynamische Auswahllisten</vt:lpstr>
      <vt:lpstr>Matrix</vt:lpstr>
      <vt:lpstr>Charakterblatt!Druckbereich</vt:lpstr>
      <vt:lpstr>Zauber1</vt:lpstr>
      <vt:lpstr>Zauber2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Seyferth, Florian</dc:creator>
  <cp:lastModifiedBy>Seyferth, Florian</cp:lastModifiedBy>
  <cp:lastPrinted>2010-12-28T13:24:55Z</cp:lastPrinted>
  <dcterms:created xsi:type="dcterms:W3CDTF">2010-12-22T08:21:56Z</dcterms:created>
  <dcterms:modified xsi:type="dcterms:W3CDTF">2010-12-29T00:44:52Z</dcterms:modified>
</cp:coreProperties>
</file>